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defaultThemeVersion="124226"/>
  <mc:AlternateContent xmlns:mc="http://schemas.openxmlformats.org/markup-compatibility/2006">
    <mc:Choice Requires="x15">
      <x15ac:absPath xmlns:x15ac="http://schemas.microsoft.com/office/spreadsheetml/2010/11/ac" url="C:\Users\user\Desktop\7 СОЗЫВ\ДОКУМЕНТЫ ПО СЕССИЯМ\15 сессия 05.08.2026\РЕШЕНИЯ ПРИНЯТЫЕ\"/>
    </mc:Choice>
  </mc:AlternateContent>
  <xr:revisionPtr revIDLastSave="0" documentId="13_ncr:1_{E1C05DAF-2E0D-4D54-83B5-35B867C65EF0}" xr6:coauthVersionLast="47" xr6:coauthVersionMax="47" xr10:uidLastSave="{00000000-0000-0000-0000-000000000000}"/>
  <bookViews>
    <workbookView xWindow="-108" yWindow="-108" windowWidth="30936" windowHeight="16776" xr2:uid="{00000000-000D-0000-FFFF-FFFF00000000}"/>
  </bookViews>
  <sheets>
    <sheet name="Лист1" sheetId="1" r:id="rId1"/>
    <sheet name="Лист2" sheetId="2" r:id="rId2"/>
    <sheet name="Лист3" sheetId="3" r:id="rId3"/>
  </sheets>
  <definedNames>
    <definedName name="_xlnm.Print_Area" localSheetId="0">Лист1!$A$1:$W$242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26" i="1" l="1"/>
  <c r="M225" i="1" s="1"/>
  <c r="L226" i="1"/>
  <c r="L225" i="1" s="1"/>
  <c r="K226" i="1"/>
  <c r="K225" i="1" s="1"/>
  <c r="L149" i="1"/>
  <c r="M149" i="1"/>
  <c r="K149" i="1"/>
  <c r="L229" i="1"/>
  <c r="L228" i="1" s="1"/>
  <c r="M229" i="1"/>
  <c r="M228" i="1" s="1"/>
  <c r="K229" i="1"/>
  <c r="K228" i="1" s="1"/>
  <c r="K210" i="1"/>
  <c r="K93" i="1" l="1"/>
  <c r="K92" i="1" s="1"/>
  <c r="L93" i="1"/>
  <c r="L92" i="1" s="1"/>
  <c r="M93" i="1"/>
  <c r="M92" i="1" s="1"/>
  <c r="L210" i="1"/>
  <c r="L209" i="1" s="1"/>
  <c r="M210" i="1"/>
  <c r="M209" i="1" s="1"/>
  <c r="L174" i="1"/>
  <c r="L173" i="1" s="1"/>
  <c r="M174" i="1"/>
  <c r="M173" i="1" s="1"/>
  <c r="N210" i="1"/>
  <c r="O210" i="1"/>
  <c r="P210" i="1"/>
  <c r="Q210" i="1"/>
  <c r="R210" i="1"/>
  <c r="S210" i="1"/>
  <c r="T210" i="1"/>
  <c r="U210" i="1"/>
  <c r="V210" i="1"/>
  <c r="W210" i="1"/>
  <c r="X210" i="1"/>
  <c r="Y210" i="1"/>
  <c r="Z210" i="1"/>
  <c r="AA210" i="1"/>
  <c r="AB210" i="1"/>
  <c r="AC210" i="1"/>
  <c r="K201" i="1"/>
  <c r="K234" i="1" l="1"/>
  <c r="K233" i="1" s="1"/>
  <c r="L233" i="1"/>
  <c r="M233" i="1"/>
  <c r="L144" i="1" l="1"/>
  <c r="M144" i="1"/>
  <c r="K144" i="1"/>
  <c r="N172" i="1"/>
  <c r="O172" i="1"/>
  <c r="P172" i="1"/>
  <c r="Q172" i="1"/>
  <c r="R172" i="1"/>
  <c r="S172" i="1"/>
  <c r="T172" i="1"/>
  <c r="U172" i="1"/>
  <c r="V172" i="1"/>
  <c r="W172" i="1"/>
  <c r="X172" i="1"/>
  <c r="Y172" i="1"/>
  <c r="Z172" i="1"/>
  <c r="AA172" i="1"/>
  <c r="AB172" i="1"/>
  <c r="AC172" i="1"/>
  <c r="K209" i="1"/>
  <c r="L80" i="1"/>
  <c r="M80" i="1"/>
  <c r="K80" i="1"/>
  <c r="L205" i="1"/>
  <c r="M205" i="1"/>
  <c r="K205" i="1"/>
  <c r="L207" i="1"/>
  <c r="M207" i="1"/>
  <c r="K207" i="1"/>
  <c r="L203" i="1"/>
  <c r="M203" i="1"/>
  <c r="N203" i="1"/>
  <c r="O203" i="1"/>
  <c r="P203" i="1"/>
  <c r="Q203" i="1"/>
  <c r="R203" i="1"/>
  <c r="S203" i="1"/>
  <c r="T203" i="1"/>
  <c r="U203" i="1"/>
  <c r="V203" i="1"/>
  <c r="W203" i="1"/>
  <c r="X203" i="1"/>
  <c r="Y203" i="1"/>
  <c r="Z203" i="1"/>
  <c r="AA203" i="1"/>
  <c r="AB203" i="1"/>
  <c r="AC203" i="1"/>
  <c r="K203" i="1"/>
  <c r="L201" i="1"/>
  <c r="M201" i="1"/>
  <c r="L140" i="1"/>
  <c r="M140" i="1"/>
  <c r="K140" i="1"/>
  <c r="L137" i="1"/>
  <c r="M137" i="1"/>
  <c r="K137" i="1"/>
  <c r="K174" i="1"/>
  <c r="K200" i="1" l="1"/>
  <c r="L200" i="1"/>
  <c r="M200" i="1"/>
  <c r="K232" i="1"/>
  <c r="K231" i="1" s="1"/>
  <c r="L77" i="1" l="1"/>
  <c r="M77" i="1"/>
  <c r="K77" i="1"/>
  <c r="L71" i="1"/>
  <c r="M71" i="1"/>
  <c r="K71" i="1"/>
  <c r="N87" i="1"/>
  <c r="O87" i="1"/>
  <c r="P87" i="1"/>
  <c r="Q87" i="1"/>
  <c r="R87" i="1"/>
  <c r="S87" i="1"/>
  <c r="T87" i="1"/>
  <c r="U87" i="1"/>
  <c r="V87" i="1"/>
  <c r="W87" i="1"/>
  <c r="X87" i="1"/>
  <c r="Y87" i="1"/>
  <c r="Z87" i="1"/>
  <c r="AA87" i="1"/>
  <c r="AB87" i="1"/>
  <c r="AC87" i="1"/>
  <c r="L67" i="1"/>
  <c r="M67" i="1"/>
  <c r="K67" i="1"/>
  <c r="L63" i="1"/>
  <c r="M63" i="1"/>
  <c r="K63" i="1"/>
  <c r="L61" i="1"/>
  <c r="M61" i="1"/>
  <c r="K61" i="1"/>
  <c r="L49" i="1"/>
  <c r="L47" i="1" s="1"/>
  <c r="M49" i="1"/>
  <c r="M47" i="1" s="1"/>
  <c r="K49" i="1"/>
  <c r="K47" i="1" s="1"/>
  <c r="L88" i="1" l="1"/>
  <c r="L87" i="1" s="1"/>
  <c r="M88" i="1"/>
  <c r="M87" i="1" s="1"/>
  <c r="K88" i="1"/>
  <c r="K87" i="1" s="1"/>
  <c r="L75" i="1"/>
  <c r="L74" i="1" s="1"/>
  <c r="M75" i="1"/>
  <c r="M74" i="1" s="1"/>
  <c r="K75" i="1"/>
  <c r="K74" i="1" s="1"/>
  <c r="N149" i="1"/>
  <c r="O149" i="1"/>
  <c r="P149" i="1"/>
  <c r="Q149" i="1"/>
  <c r="R149" i="1"/>
  <c r="S149" i="1"/>
  <c r="T149" i="1"/>
  <c r="U149" i="1"/>
  <c r="V149" i="1"/>
  <c r="W149" i="1"/>
  <c r="X149" i="1"/>
  <c r="Y149" i="1"/>
  <c r="Z149" i="1"/>
  <c r="AA149" i="1"/>
  <c r="AB149" i="1"/>
  <c r="AC149" i="1"/>
  <c r="K237" i="1" l="1"/>
  <c r="K236" i="1" s="1"/>
  <c r="M236" i="1"/>
  <c r="L236" i="1"/>
  <c r="M198" i="1"/>
  <c r="L198" i="1"/>
  <c r="K198" i="1"/>
  <c r="M196" i="1"/>
  <c r="L196" i="1"/>
  <c r="K196" i="1"/>
  <c r="M194" i="1"/>
  <c r="L194" i="1"/>
  <c r="K194" i="1"/>
  <c r="K173" i="1"/>
  <c r="M148" i="1"/>
  <c r="L148" i="1"/>
  <c r="M146" i="1"/>
  <c r="L146" i="1"/>
  <c r="K146" i="1"/>
  <c r="M142" i="1"/>
  <c r="L142" i="1"/>
  <c r="K142" i="1"/>
  <c r="AC139" i="1"/>
  <c r="AC131" i="1" s="1"/>
  <c r="AB139" i="1"/>
  <c r="AB131" i="1" s="1"/>
  <c r="AA139" i="1"/>
  <c r="AA131" i="1" s="1"/>
  <c r="Z139" i="1"/>
  <c r="Z131" i="1" s="1"/>
  <c r="Y139" i="1"/>
  <c r="Y131" i="1" s="1"/>
  <c r="X139" i="1"/>
  <c r="X131" i="1" s="1"/>
  <c r="W139" i="1"/>
  <c r="W131" i="1" s="1"/>
  <c r="V139" i="1"/>
  <c r="V131" i="1" s="1"/>
  <c r="U139" i="1"/>
  <c r="U131" i="1" s="1"/>
  <c r="T139" i="1"/>
  <c r="T131" i="1" s="1"/>
  <c r="S139" i="1"/>
  <c r="S131" i="1" s="1"/>
  <c r="R139" i="1"/>
  <c r="R131" i="1" s="1"/>
  <c r="Q139" i="1"/>
  <c r="Q131" i="1" s="1"/>
  <c r="P139" i="1"/>
  <c r="P131" i="1" s="1"/>
  <c r="O139" i="1"/>
  <c r="O131" i="1" s="1"/>
  <c r="N139" i="1"/>
  <c r="N131" i="1" s="1"/>
  <c r="M135" i="1"/>
  <c r="L135" i="1"/>
  <c r="K135" i="1"/>
  <c r="M133" i="1"/>
  <c r="L133" i="1"/>
  <c r="K133" i="1"/>
  <c r="M85" i="1"/>
  <c r="L85" i="1"/>
  <c r="K85" i="1"/>
  <c r="M83" i="1"/>
  <c r="L83" i="1"/>
  <c r="K83" i="1"/>
  <c r="M70" i="1"/>
  <c r="K70" i="1"/>
  <c r="K69" i="1" s="1"/>
  <c r="L70" i="1"/>
  <c r="L69" i="1" s="1"/>
  <c r="M65" i="1"/>
  <c r="L65" i="1"/>
  <c r="K65" i="1"/>
  <c r="M59" i="1"/>
  <c r="L59" i="1"/>
  <c r="K59" i="1"/>
  <c r="M57" i="1"/>
  <c r="L57" i="1"/>
  <c r="K57" i="1"/>
  <c r="M53" i="1"/>
  <c r="M52" i="1" s="1"/>
  <c r="L53" i="1"/>
  <c r="L52" i="1" s="1"/>
  <c r="K53" i="1"/>
  <c r="K52" i="1" s="1"/>
  <c r="M45" i="1"/>
  <c r="L45" i="1"/>
  <c r="K45" i="1"/>
  <c r="M43" i="1"/>
  <c r="L43" i="1"/>
  <c r="K43" i="1"/>
  <c r="M41" i="1"/>
  <c r="L41" i="1"/>
  <c r="K41" i="1"/>
  <c r="M39" i="1"/>
  <c r="L39" i="1"/>
  <c r="K39" i="1"/>
  <c r="M35" i="1"/>
  <c r="L35" i="1"/>
  <c r="K35" i="1"/>
  <c r="M33" i="1"/>
  <c r="L33" i="1"/>
  <c r="K33" i="1"/>
  <c r="M31" i="1"/>
  <c r="L31" i="1"/>
  <c r="K31" i="1"/>
  <c r="M29" i="1"/>
  <c r="L29" i="1"/>
  <c r="K29" i="1"/>
  <c r="M20" i="1"/>
  <c r="L20" i="1"/>
  <c r="K20" i="1"/>
  <c r="M18" i="1"/>
  <c r="M17" i="1" s="1"/>
  <c r="L18" i="1"/>
  <c r="K18" i="1"/>
  <c r="K17" i="1" s="1"/>
  <c r="L17" i="1"/>
  <c r="A16" i="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4" i="1" l="1"/>
  <c r="A145" i="1" s="1"/>
  <c r="A142" i="1"/>
  <c r="L172" i="1"/>
  <c r="M139" i="1"/>
  <c r="K172" i="1"/>
  <c r="L132" i="1"/>
  <c r="K132" i="1"/>
  <c r="M132" i="1"/>
  <c r="L139" i="1"/>
  <c r="M172" i="1"/>
  <c r="K56" i="1"/>
  <c r="K55" i="1" s="1"/>
  <c r="M56" i="1"/>
  <c r="M55" i="1" s="1"/>
  <c r="L56" i="1"/>
  <c r="L55" i="1" s="1"/>
  <c r="K38" i="1"/>
  <c r="K37" i="1" s="1"/>
  <c r="L82" i="1"/>
  <c r="L79" i="1" s="1"/>
  <c r="M69" i="1"/>
  <c r="K82" i="1"/>
  <c r="K79" i="1" s="1"/>
  <c r="M82" i="1"/>
  <c r="M79" i="1" s="1"/>
  <c r="L16" i="1"/>
  <c r="K28" i="1"/>
  <c r="K27" i="1" s="1"/>
  <c r="K26" i="1" s="1"/>
  <c r="L28" i="1"/>
  <c r="L27" i="1" s="1"/>
  <c r="L26" i="1" s="1"/>
  <c r="M38" i="1"/>
  <c r="M37" i="1" s="1"/>
  <c r="L38" i="1"/>
  <c r="L37" i="1" s="1"/>
  <c r="M28" i="1"/>
  <c r="M27" i="1" s="1"/>
  <c r="M26" i="1" s="1"/>
  <c r="K16" i="1"/>
  <c r="K148" i="1"/>
  <c r="K139" i="1" s="1"/>
  <c r="M16" i="1"/>
  <c r="M131" i="1" l="1"/>
  <c r="M130" i="1" s="1"/>
  <c r="K131" i="1"/>
  <c r="K130" i="1" s="1"/>
  <c r="A143" i="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K15" i="1"/>
  <c r="K242" i="1" s="1"/>
  <c r="L131" i="1"/>
  <c r="L130" i="1" s="1"/>
  <c r="L15" i="1"/>
  <c r="M15" i="1"/>
  <c r="M242" i="1" s="1"/>
  <c r="L242" i="1" l="1"/>
</calcChain>
</file>

<file path=xl/sharedStrings.xml><?xml version="1.0" encoding="utf-8"?>
<sst xmlns="http://schemas.openxmlformats.org/spreadsheetml/2006/main" count="2079" uniqueCount="435">
  <si>
    <t xml:space="preserve"> </t>
  </si>
  <si>
    <t>(тыс.рублей)</t>
  </si>
  <si>
    <t>Код классификации доходов бюджета</t>
  </si>
  <si>
    <t>Наименование кода классификации доходов бюджета</t>
  </si>
  <si>
    <t>№ строки</t>
  </si>
  <si>
    <t>код главного администратора</t>
  </si>
  <si>
    <t>код группы</t>
  </si>
  <si>
    <t>код подгруппы</t>
  </si>
  <si>
    <t>код статьи</t>
  </si>
  <si>
    <t>код подстатьи</t>
  </si>
  <si>
    <t>код элемента</t>
  </si>
  <si>
    <t>код группы подвида</t>
  </si>
  <si>
    <t>код аналитической группы подвида</t>
  </si>
  <si>
    <t>1</t>
  </si>
  <si>
    <t>2</t>
  </si>
  <si>
    <t>3</t>
  </si>
  <si>
    <t>4</t>
  </si>
  <si>
    <t>5</t>
  </si>
  <si>
    <t>6</t>
  </si>
  <si>
    <t>7</t>
  </si>
  <si>
    <t>8</t>
  </si>
  <si>
    <t>000</t>
  </si>
  <si>
    <t>00</t>
  </si>
  <si>
    <t>0000</t>
  </si>
  <si>
    <t>НАЛОГОВЫЕ И НЕНАЛОГОВЫЕ ДОХОДЫ</t>
  </si>
  <si>
    <t>01</t>
  </si>
  <si>
    <t>НАЛОГИ НА ПРИБЫЛЬ, ДОХОДЫ</t>
  </si>
  <si>
    <t>182</t>
  </si>
  <si>
    <t>110</t>
  </si>
  <si>
    <t xml:space="preserve">Налог на прибыль организаций, зачисляемый в бюджеты бюджетной системы Российской Федерации по соответствующим ставкам </t>
  </si>
  <si>
    <t>010</t>
  </si>
  <si>
    <t>012</t>
  </si>
  <si>
    <t>02</t>
  </si>
  <si>
    <t>Налог на прибыль организаций ,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</si>
  <si>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доходы физических лиц</t>
  </si>
  <si>
    <t>020</t>
  </si>
  <si>
    <t>030</t>
  </si>
  <si>
    <t>040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</si>
  <si>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</si>
  <si>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03</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</si>
  <si>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</si>
  <si>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</si>
  <si>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200</t>
  </si>
  <si>
    <t>Доходы от уплаты акцизов на этиловый спирт из пищевого сырья (дистилляты винный, виноградный, плодовый, коньячный, кальвадосный, висковой),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</si>
  <si>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230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</si>
  <si>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</si>
  <si>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</si>
  <si>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</si>
  <si>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</si>
  <si>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</si>
  <si>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241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</si>
  <si>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</si>
  <si>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</si>
  <si>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</si>
  <si>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</si>
  <si>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</si>
  <si>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</si>
  <si>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</si>
  <si>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261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</si>
  <si>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</si>
  <si>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05</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</si>
  <si>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</si>
  <si>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</si>
  <si>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</si>
  <si>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011</t>
  </si>
  <si>
    <t>Налог, взимаемый с налогоплательщиков, выбравших в качестве объекта налогообложения доходы, уменьшенные на величину расходов</t>
  </si>
  <si>
    <t>021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</si>
  <si>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</si>
  <si>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Единый сельскохозяйственный налог </t>
  </si>
  <si>
    <t>04</t>
  </si>
  <si>
    <t>Налог, взимаемый в связи с применением патентной системы налогообложения</t>
  </si>
  <si>
    <t>08</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</si>
  <si>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</si>
  <si>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</si>
  <si>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</si>
  <si>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11</t>
  </si>
  <si>
    <t>ДОХОДЫ ОТ ИСПОЛЬЗОВАНИЯ ИМУЩЕСТВА, НАХОДЯЩЕГОСЯ В ГОСУДАРСТВЕННОЙ И МУНИЦИПАЛЬНОЙ СОБСТВЕННОСТИ</t>
  </si>
  <si>
    <t>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</si>
  <si>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</si>
  <si>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</si>
  <si>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901</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</si>
  <si>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</si>
  <si>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070</t>
  </si>
  <si>
    <t>Доходы от сдачи в аренду имущества, составляющего государственную (муниципальную) казну (за исключением земельных участков)</t>
  </si>
  <si>
    <t>13</t>
  </si>
  <si>
    <t>ДОХОДЫ ОТ ОКАЗАНИЯ ПЛАТНЫХ УСЛУГ И КОМПЕНСАЦИИ ЗАТРАТ ГОСУДАРСТВА</t>
  </si>
  <si>
    <t>906</t>
  </si>
  <si>
    <t>130</t>
  </si>
  <si>
    <t xml:space="preserve">Доходы от оказания платных услуг (работ) </t>
  </si>
  <si>
    <t>990</t>
  </si>
  <si>
    <t>Прочие доходы от оказания платных услуг (работ)</t>
  </si>
  <si>
    <t>Доходы от компенсации затрат государства</t>
  </si>
  <si>
    <t>060</t>
  </si>
  <si>
    <t>Доходы, поступающие в порядке возмещения расходов, понесенных в связи с эксплуатацией имущества</t>
  </si>
  <si>
    <t>902</t>
  </si>
  <si>
    <t>14</t>
  </si>
  <si>
    <t>ДОХОДЫ ОТ ПРОДАЖИ МАТЕРИАЛЬНЫХ И НЕМАТЕРИАЛЬНЫХ АКТИВОВ</t>
  </si>
  <si>
    <t>050</t>
  </si>
  <si>
    <t>053</t>
  </si>
  <si>
    <t>06</t>
  </si>
  <si>
    <t>430</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</si>
  <si>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</si>
  <si>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</si>
  <si>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</si>
  <si>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16</t>
  </si>
  <si>
    <t>ШТРАФЫ, САНКЦИИ, ВОЗМЕЩЕНИЕ УЩЕРБА</t>
  </si>
  <si>
    <t>140</t>
  </si>
  <si>
    <t>Административные штрафы, установленные Кодексом Российской Федерации об административных правонарушениях</t>
  </si>
  <si>
    <t>031</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</si>
  <si>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</si>
  <si>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</si>
  <si>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10</t>
  </si>
  <si>
    <t>15</t>
  </si>
  <si>
    <t>150</t>
  </si>
  <si>
    <t>БЕЗВОЗМЕЗДНЫЕ ПОСТУПЛЕНИЯ</t>
  </si>
  <si>
    <t>БЕЗВОЗМЕЗДНЫЕ ПОСТУПЛЕНИЯ ОТ ДРУГИХ БЮДЖЕТОВ БЮДЖЕТНОЙ СИСТЕМЫ РОССИЙСКОЙ ФЕДЕРАЦИИ</t>
  </si>
  <si>
    <t xml:space="preserve">Дотации бюджетам бюджетной системы Российской Федерации
</t>
  </si>
  <si>
    <t>001</t>
  </si>
  <si>
    <t>Дотации  на выравнивание бюджетной обеспеченности</t>
  </si>
  <si>
    <t>002</t>
  </si>
  <si>
    <t xml:space="preserve">Дотации бюджетам на поддержку мер по обеспечению сбалансированности бюджетов
</t>
  </si>
  <si>
    <t>19</t>
  </si>
  <si>
    <t>999</t>
  </si>
  <si>
    <t>20</t>
  </si>
  <si>
    <t xml:space="preserve">Субсидии бюджетам бюджетной системы Российской Федерации (межбюджетные субсидии)
</t>
  </si>
  <si>
    <t>25</t>
  </si>
  <si>
    <t>304</t>
  </si>
  <si>
    <t>519</t>
  </si>
  <si>
    <t xml:space="preserve">Субсидии бюджетам на поддержку отрасли культуры
</t>
  </si>
  <si>
    <t>29</t>
  </si>
  <si>
    <t xml:space="preserve">Прочие субсидии  </t>
  </si>
  <si>
    <t>7456</t>
  </si>
  <si>
    <t>7488</t>
  </si>
  <si>
    <t>7563</t>
  </si>
  <si>
    <t>7582</t>
  </si>
  <si>
    <t>7583</t>
  </si>
  <si>
    <t>30</t>
  </si>
  <si>
    <t xml:space="preserve">Субвенции бюджетам бюджетной системы Российской Федерации
</t>
  </si>
  <si>
    <t>024</t>
  </si>
  <si>
    <t xml:space="preserve">Субвенции местным бюджетам на выполнение передаваемых полномочий субъектов Российской Федерации
</t>
  </si>
  <si>
    <t>0289</t>
  </si>
  <si>
    <t>7408</t>
  </si>
  <si>
    <t>7409</t>
  </si>
  <si>
    <t>7429</t>
  </si>
  <si>
    <t>7514</t>
  </si>
  <si>
    <t>7517</t>
  </si>
  <si>
    <t>7518</t>
  </si>
  <si>
    <t>7519</t>
  </si>
  <si>
    <t>7552</t>
  </si>
  <si>
    <t>7554</t>
  </si>
  <si>
    <t>7564</t>
  </si>
  <si>
    <t>7566</t>
  </si>
  <si>
    <t>7570</t>
  </si>
  <si>
    <t>7577</t>
  </si>
  <si>
    <t>7587</t>
  </si>
  <si>
    <t>7588</t>
  </si>
  <si>
    <t>7604</t>
  </si>
  <si>
    <t>7649</t>
  </si>
  <si>
    <t>7846</t>
  </si>
  <si>
    <t>029</t>
  </si>
  <si>
    <t>35</t>
  </si>
  <si>
    <t>118</t>
  </si>
  <si>
    <t>45</t>
  </si>
  <si>
    <t>179</t>
  </si>
  <si>
    <t>60</t>
  </si>
  <si>
    <t xml:space="preserve">ВОЗВРАТ ОСТАТКОВ СУБСИДИЙ, СУБВЕНЦИЙ И ИНЫХ МЕЖБЮДЖЕТНЫХ ТРАНСФЕРТОВ, ИМЕЮЩИХ ЦЕЛЕВОЕ НАЗНАЧЕНИЕ, ПРОШЛЫХ ЛЕТ
</t>
  </si>
  <si>
    <t>ВСЕГО</t>
  </si>
  <si>
    <t>310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</si>
  <si>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</si>
  <si>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Дотации бюджетам муниципальных округов на выравнивание бюджетной обеспеченности из бюджета субъекта Российской Федерации
</t>
  </si>
  <si>
    <t xml:space="preserve">Субвенции бюджетам муниципальных округов на выполнение передаваемых полномочий субъектов Российской Федерации
</t>
  </si>
  <si>
    <t>Субвенции бюджетам муниципальных округов на выполнение передаваемых полномочий субъектов Российской Федерации (по созданию и обеспечению деятельности комиссий по делам несовершеннолетних и защите их прав (в соответствии с Законом края от 26 декабря 2006 года № 21-5589))</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</si>
  <si>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</si>
  <si>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</si>
  <si>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</si>
  <si>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 xml:space="preserve">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</si>
  <si>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Субвенции бюджетам муниципальных округов на выполнение передаваемых полномочий субъектов Российской Федерации (в области архивного дела, переданных органам местного самоуправления Красноярского края (в соответствии с Законом края от 21 декабря 2010 года № 11-5564))</t>
  </si>
  <si>
    <t>Субвенции бюджетам муниципальных округов на выполнение передаваемых полномочий субъектов Российской Федерации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t>
  </si>
  <si>
    <t xml:space="preserve">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</si>
  <si>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Субсидии бюджетам муниципальных округов на поддержку отрасли культуры
</t>
  </si>
  <si>
    <t>Прочие субсидии бюджетам муниципальных округов (на комплектование книжных фондов библиотек муниципальных образований Красноярского края)</t>
  </si>
  <si>
    <t>Прочие субсидии бюджетам муниципальных округов (на поддержку деятельности муниципальных молодежных центров)</t>
  </si>
  <si>
    <t>Субвенции бюджетам муниципальных округов на выполнение передаваемых полномочий субъектов Российской Федерации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 соответствии с Законом края от 24 декабря 2009 года № 9-4225))</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</si>
  <si>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</si>
  <si>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</si>
  <si>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</si>
  <si>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210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</si>
  <si>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</si>
  <si>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взимаемый в связи с применением патентной системы налогообложения, зачисляемый в бюджеты муниципальных округов</t>
  </si>
  <si>
    <t>НАЛОГ НА ИМУЩЕСТВО</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</si>
  <si>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</si>
  <si>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Земельный налог</t>
  </si>
  <si>
    <t>032</t>
  </si>
  <si>
    <t>Земельный налог с организаций, обладающих земельным участком, расположенным в границах муниципальных округов</t>
  </si>
  <si>
    <t>042</t>
  </si>
  <si>
    <t>Земельный налог с физических лиц, обладающих земельным участком, расположенным в границах муниципальных округов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</si>
  <si>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</si>
  <si>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</si>
  <si>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034</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</si>
  <si>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</si>
  <si>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</si>
  <si>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312</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</si>
  <si>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</si>
  <si>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074</t>
  </si>
  <si>
    <t>Доходы от сдачи в аренду имущества, составляющего казну муниципальных округов (за исключением земельных участков)</t>
  </si>
  <si>
    <t>09</t>
  </si>
  <si>
    <t>044</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</si>
  <si>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</si>
  <si>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994</t>
  </si>
  <si>
    <t>Прочие доходы от оказания платных услуг (работ) получателями средств бюджетов муниципальных округов</t>
  </si>
  <si>
    <t>064</t>
  </si>
  <si>
    <t>Доходы, поступающие в порядке возмещения расходов, понесенных в связи с эксплуатацией  имущества муниципальных округов</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</si>
  <si>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</si>
  <si>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</si>
  <si>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063</t>
  </si>
  <si>
    <t>Административные штрафы, установленные главой 6 Кодекса Российской Федерации об административных правонарушениях,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</si>
  <si>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439</t>
  </si>
  <si>
    <t>Прочие доходы от компенсации затрат государства</t>
  </si>
  <si>
    <t>Прочие доходы от компенсации затрат бюджетов муниципальных округов</t>
  </si>
  <si>
    <t>Дотации бюджетам муниципальных округов на поддержку мер по обеспечению сбалансированности бюджетов</t>
  </si>
  <si>
    <t>Субвенции бюджетам муниципальных округов на выполнение передаваемых полномочий субъектов Российской Федерации (на реализацию отдельных мер по обеспечению ограничения платы граждан за коммунальные услуги (в соответствии с Законом края от 1 декабря 2014 года № 7-2839)))</t>
  </si>
  <si>
    <t>Субвенции бюджетам муниципальных округов на выполнение передаваемых полномочий субъектов Российской Федерации (по организации и обеспечению отдыха и оздоровления детей (в соответствии с Законом края от 19 апреля 2018 года № 5-1533))</t>
  </si>
  <si>
    <t>Субвенции бюджетам муниципальных округов на выполнение передаваемых полномочий субъектов Российской Федерации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</si>
  <si>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</si>
  <si>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округов на выполнение передаваемых полномочий субъектов Российской Федерации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</si>
  <si>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</si>
  <si>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</si>
  <si>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по защите имущественных прав безвестно отсутствующих граждан, а также в сфере патронажа (в соответствии с Законом края от 11 июля 2019 года № 7-2988))</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</si>
  <si>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</si>
  <si>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Субвенции бюджетам муниципальных округов на выполнение передаваемых полномочий субъектов Российской Федерации (по организации и осуществлению деятельности по опеке и попечительству (в соответствии с Законом края от 20 декабря 2007 года № 4-1089) </t>
  </si>
  <si>
    <t>Субвенции бюджетам муниципальных округов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поставляемую населению объектами электроэнергетики, расположенными на территориях края,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(в соответствии с Законом края от 20 декабря 2012 года № 3-963))</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</si>
  <si>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</si>
  <si>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стандартамиартами)</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</si>
  <si>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</si>
  <si>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округов на выполнение передаваемых полномочий субъектов Российской Федерации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t>
  </si>
  <si>
    <t>18</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</si>
  <si>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</si>
  <si>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</si>
  <si>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</si>
  <si>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Доходы бюджетов муниципальных округов от возврата бюджетными учреждениями остатков субсидий прошлых лет</t>
  </si>
  <si>
    <t xml:space="preserve"> ДОХОДЫ БЮДЖЕТА АБАНСКОГО МУНИЦИПАЛЬНОГО ОКРУГА НА 2026 год И ПЛАНОВЫЙ ПЕРИОД 2027-2028 годов</t>
  </si>
  <si>
    <t>Доходы  бюджета округа  на 2026 год</t>
  </si>
  <si>
    <t>Доходы бюджета  округа на  2027 год</t>
  </si>
  <si>
    <t>Доходы бюджета округа  на  2028 год</t>
  </si>
  <si>
    <t>Субвенции бюджетам муниципальных округов на выполнение передаваемых полномочий субъектов Российской Федерации (по организации мероприятий при осуществлении деятельности по обращению с животными без владельцев (в соответствии с Законом края от 13 июня 2013 года № 4-1402))</t>
  </si>
  <si>
    <t xml:space="preserve">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</si>
  <si>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</si>
  <si>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
</t>
  </si>
  <si>
    <t xml:space="preserve">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округов
</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</si>
  <si>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</si>
  <si>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</si>
  <si>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Субвенции бюджетам муниципальных округов на выполнение передаваемых полномочий субъектов Российской Федерации (по решению вопросов поддержки сельскохозяйственного производства (в соответствии с Законом края от 27 декабря 2005 года № 17-4397))</t>
  </si>
  <si>
    <t>Субвенции бюджетам муниципальных округов на выполнение передаваемых полномочий субъектов Российской Федерации
(по созданию и обеспечению деятельности административных комиссий (в соответствии с Законом края от 23 апреля 2009 года № 8-3170))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</si>
  <si>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</si>
  <si>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Прочие дотации бюджетам муниципальных округов
</t>
  </si>
  <si>
    <t xml:space="preserve">Прочие дотации 
</t>
  </si>
  <si>
    <t xml:space="preserve">Субсидии бюджетам на оснащение объектов спортивной инфраструктуры спортивно-технологическим оборудованием
</t>
  </si>
  <si>
    <t xml:space="preserve">Субсидии бюджетам муниципальных округов на оснащение объектов спортивной инфраструктуры спортивно-технологическим оборудованием
</t>
  </si>
  <si>
    <t>228</t>
  </si>
  <si>
    <t>7645</t>
  </si>
  <si>
    <t>9112</t>
  </si>
  <si>
    <t>Прочие субсидии бюджетам муниципальных округов (на реализацию мероприятий, направленных на повышение безопасности дорожного движения, за счет средств дорожного фонда Красноярского края)</t>
  </si>
  <si>
    <t>9113</t>
  </si>
  <si>
    <t>Прочие субсидии бюджетам муниципальных округов (на обустройство участков улично-дорожной сети вблизи образовательных организаций для обеспечения безопасности дорожного движения за счет средств дорожного фонда Красноярского края)</t>
  </si>
  <si>
    <t>9116</t>
  </si>
  <si>
    <t>Прочие субсидии бюджетам муниципальных округов (на капитальный ремонт и ремонт автомобильных дорог общего пользования местного значения за счет средств дорожного фонда Красноярского края)</t>
  </si>
  <si>
    <t>40</t>
  </si>
  <si>
    <t xml:space="preserve">Иные межбюджетные трансферты
</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</si>
  <si>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</si>
  <si>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</si>
  <si>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</si>
  <si>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</si>
  <si>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303</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</si>
  <si>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</si>
  <si>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</si>
  <si>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на поддержку отрасли культуры
</t>
  </si>
  <si>
    <t xml:space="preserve">Межбюджетные трансферты, передаваемые бюджетам муниципальных округов на поддержку отрасли культуры
</t>
  </si>
  <si>
    <t>49</t>
  </si>
  <si>
    <t xml:space="preserve">Прочие межбюджетные трансферты, передаваемые бюджетам
</t>
  </si>
  <si>
    <t xml:space="preserve">Прочие межбюджетные трансферты, передаваемые бюджетам муниципальных округов
</t>
  </si>
  <si>
    <t>043</t>
  </si>
  <si>
    <t>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</si>
  <si>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</si>
  <si>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0853</t>
  </si>
  <si>
    <t xml:space="preserve">Прочие межбюджетные трансферты, передаваемые бюджетам муниципальных округов (на выполнение требований федеральных стандартов спортивной подготовки)
</t>
  </si>
  <si>
    <t>2650</t>
  </si>
  <si>
    <t xml:space="preserve">Прочие межбюджетные трансферты, передаваемые бюджетам муниципальных округов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(принимавших) участие в специальной военной операции, и (или) лиц,выполняющих (выполнявших) задачи по отражению вооруженного вторжения на территорию Российской Федерации)
</t>
  </si>
  <si>
    <t>5559</t>
  </si>
  <si>
    <t>Прочие межбюджетные трансферты, передаваемые бюджетам муниципальных округов (на оснащение общеобразовательных организаций средствами обучения и воспитания для реализации учебных предметов)</t>
  </si>
  <si>
    <t>7412</t>
  </si>
  <si>
    <t>Прочие межбюджетные трансферты, передаваемые бюджетам муниципальных округов (на обеспечение первичных мер пожарной безопасности)</t>
  </si>
  <si>
    <t>7418</t>
  </si>
  <si>
    <t>Прочие межбюджетные трансферты, передаваемые бюджетам муниципальных округов (на государственную поддержку муниципальных комплексных проектов развития)</t>
  </si>
  <si>
    <t>Прочие межбюджетные трансферты, передаваемые бюджетам муниципальных округов (на поддержку физкультурно-спортивных клубов по месту жительства)</t>
  </si>
  <si>
    <t>7664</t>
  </si>
  <si>
    <t>7848</t>
  </si>
  <si>
    <t>Прочие межбюджетные трансферты, передаваемые бюджетам муниципальных округов (на устройство спортивных сооружений в сельской местности)</t>
  </si>
  <si>
    <t>497</t>
  </si>
  <si>
    <t xml:space="preserve">Субсидии бюджетам на реализацию мероприятий по обеспечению жильем молодых семей
</t>
  </si>
  <si>
    <t xml:space="preserve">Субсидии бюджетам муниципальных округов на реализацию мероприятий по обеспечению жильем молодых семей
</t>
  </si>
  <si>
    <t>7691</t>
  </si>
  <si>
    <t>Прочие межбюджетные трансферты, передаваемые бюджетам муниципальных округов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недвижимостия)</t>
  </si>
  <si>
    <t>Прочие субсидии бюджетам муниципальных округов (на создание условий для обеспечения услугами связи малочисленных и труднодоступных населенных пунктов Красноярского края)</t>
  </si>
  <si>
    <t>от 17.12.2025 № 11-203Р</t>
  </si>
  <si>
    <t>7745</t>
  </si>
  <si>
    <t>7749</t>
  </si>
  <si>
    <t>Прочие межбюджетные трансферты, передаваемые бюджетам муниципальных округов (за содействие развитию налогового потенциала)</t>
  </si>
  <si>
    <t>Прочие межбюджетные трансферты, передаваемые бюджетам муниципальных округов (на реализацию проектов по решению вопросов местного значения, осуществляемых непосредственно населением на территории населенного пункта)</t>
  </si>
  <si>
    <t>ПРОЧИЕ НЕНАЛОГОВЫЕ ДОХОДЫ</t>
  </si>
  <si>
    <t>17</t>
  </si>
  <si>
    <t>Инициативные платежи</t>
  </si>
  <si>
    <t>551</t>
  </si>
  <si>
    <t>0072</t>
  </si>
  <si>
    <t xml:space="preserve">Инициативные платежи, зачисляемые в бюджеты муниципальных округов "Обустройство детской игровой площадки" "Страна детства" (поступления от физических лиц) </t>
  </si>
  <si>
    <t>820</t>
  </si>
  <si>
    <t>0021</t>
  </si>
  <si>
    <t>0022</t>
  </si>
  <si>
    <t xml:space="preserve">Инициативные платежи, зачисляемые в бюджеты муниципальных округов "Спорт-это жизнь!" (поступления от физических лиц) </t>
  </si>
  <si>
    <t xml:space="preserve">Инициативные платежи, зачисляемые в бюджеты муниципальных округов "Спорт-это жизнь!" (поступления от юридических лиц) </t>
  </si>
  <si>
    <t>825</t>
  </si>
  <si>
    <t>0032</t>
  </si>
  <si>
    <t xml:space="preserve">Инициативные платежи, зачисляемые в бюджеты муниципальных округов "Обустройство места памяти участникам ВОВ" "Память в наших сердцах" (поступления от физических лиц) </t>
  </si>
  <si>
    <t>828</t>
  </si>
  <si>
    <t>0081</t>
  </si>
  <si>
    <t>0082</t>
  </si>
  <si>
    <t xml:space="preserve">Инициативные платежи, зачисляемые в бюджеты муниципальных округов "Благоустройство территории Петропавловского сельского Дома культуры" (поступления от юридических лиц) </t>
  </si>
  <si>
    <t xml:space="preserve">Инициативные платежи, зачисляемые в бюджеты муниципальных округов "Благоустройство территории Петропавловского сельского Дома культуры" (поступления от физических лиц) </t>
  </si>
  <si>
    <t>837</t>
  </si>
  <si>
    <t>0091</t>
  </si>
  <si>
    <t>0092</t>
  </si>
  <si>
    <t xml:space="preserve">Инициативные платежи, зачисляемые в бюджеты муниципальных округов "Сквер Дружбы 2.0" (поступления от юридических лиц) </t>
  </si>
  <si>
    <t xml:space="preserve">Инициативные платежи, зачисляемые в бюджеты муниципальных округов "Сквер Дружбы 2.0" (поступления от физичнских лиц) </t>
  </si>
  <si>
    <t>840</t>
  </si>
  <si>
    <t>0111</t>
  </si>
  <si>
    <t xml:space="preserve">Инициативные платежи, зачисляемые в бюджеты муниципальных округов "Помним и гордимся ВАМИ" (поступления от юридических лиц) </t>
  </si>
  <si>
    <t>0112</t>
  </si>
  <si>
    <t xml:space="preserve">Инициативные платежи, зачисляемые в бюджеты муниципальных округов "Помним и гордимся ВАМИ" (поступления от физических лиц) </t>
  </si>
  <si>
    <t>846</t>
  </si>
  <si>
    <t>0041</t>
  </si>
  <si>
    <t xml:space="preserve">Инициативные платежи, зачисляемые в бюджеты муниципальных округов "Благоустройство детской спортивно-игровой площадки "Ребячье королевство" д. Денисовка" (поступления от юридических лиц) </t>
  </si>
  <si>
    <t>0042</t>
  </si>
  <si>
    <t xml:space="preserve">Инициативные платежи, зачисляемые в бюджеты муниципальных округов "Благоустройство детской спортивно-игровой площадки "Ребячье королевство" д. Денисовка" (поступления от физических лиц) </t>
  </si>
  <si>
    <t>849</t>
  </si>
  <si>
    <t>0061</t>
  </si>
  <si>
    <t xml:space="preserve">Инициативные платежи, зачисляемые в бюджеты муниципальных округов "Благоустройство места притяжения в с. Хандальск "Берег мечты" (поступления от юридических лиц) </t>
  </si>
  <si>
    <t>0062</t>
  </si>
  <si>
    <t xml:space="preserve">Инициативные платежи, зачисляемые в бюджеты муниципальных округов "Благоустройство места притяжения в с. Хандальск "Берег мечты" (поступления от физических лиц) </t>
  </si>
  <si>
    <t>905</t>
  </si>
  <si>
    <t>0131</t>
  </si>
  <si>
    <t>0132</t>
  </si>
  <si>
    <t xml:space="preserve">Инициативные платежи, зачисляемые в бюджеты муниципальных округов "Крыша мечты" с. Апано-Ключи (поступления от физических лиц) </t>
  </si>
  <si>
    <t xml:space="preserve">Инициативные платежи, зачисляемые в бюджеты муниципальных округов "Крыша мечты" с. Апано-Ключи (поступления от юридических лиц) </t>
  </si>
  <si>
    <t>0011</t>
  </si>
  <si>
    <t xml:space="preserve">Инициативные платежи, зачисляемые в бюджеты муниципальных округов "Наш уютный Дом культуры" с. Вознесенка (поступления от юридических лиц) </t>
  </si>
  <si>
    <t>0012</t>
  </si>
  <si>
    <t xml:space="preserve">Инициативные платежи, зачисляемые в бюджеты муниципальных округов "Наш уютный Дом культуры" с. Вознесенка (поступления от физических лиц) </t>
  </si>
  <si>
    <t>0121</t>
  </si>
  <si>
    <t xml:space="preserve">Инициативные платежи, зачисляемые в бюджеты муниципальных округов "Приобретение аудио-светового оборудования и кресел для зрительного зала в Долгомостовский СДК" (поступления от юридических лиц) </t>
  </si>
  <si>
    <t>0122</t>
  </si>
  <si>
    <t xml:space="preserve">Инициативные платежи, зачисляемые в бюджеты муниципальных округов "Приобретение аудио-светового оборудования и кресел для зрительного зала в Долгомостовский СДК" (поступления от физических лиц) </t>
  </si>
  <si>
    <t>0141</t>
  </si>
  <si>
    <t>0142</t>
  </si>
  <si>
    <t>0051</t>
  </si>
  <si>
    <t xml:space="preserve">Инициативные платежи, зачисляемые в бюджеты муниципальных округов "СДК -сердце села"  с. Новоуспенка (поступления от юридических лиц) </t>
  </si>
  <si>
    <t>0052</t>
  </si>
  <si>
    <t xml:space="preserve">Инициативные платежи, зачисляемые в бюджеты муниципальных округов "СДК -сердце села"  с. Новоуспенка (поступления от физических лиц) </t>
  </si>
  <si>
    <t>0101</t>
  </si>
  <si>
    <t xml:space="preserve">Инициативные платежи, зачисляемые в бюджеты муниципальных округов "Ремонт Туровского СДК"  (поступления от юридических лиц) </t>
  </si>
  <si>
    <t>0102</t>
  </si>
  <si>
    <t xml:space="preserve">Инициативные платежи, зачисляемые в бюджеты муниципальных округов "Ремонт Туровского СДК"  (поступления от физических лиц) </t>
  </si>
  <si>
    <t xml:space="preserve">Инициативные платежи, зачисляемые в бюджеты муниципальных округов "Сердце села "Сельский Дом Культуры"  с. Заозерка (поступления от юридических лиц) </t>
  </si>
  <si>
    <t xml:space="preserve">Инициативные платежи, зачисляемые в бюджеты муниципальных округов "Сердце села "Сельский Дом Культуры"  с. Заозерка (поступления от физических лиц) </t>
  </si>
  <si>
    <t>810</t>
  </si>
  <si>
    <t xml:space="preserve">Инициативные платежи, зачисляемые в бюджеты муниципальных округов "Сквер Аллея добра" (поступления от юридических лиц) </t>
  </si>
  <si>
    <t>0001</t>
  </si>
  <si>
    <t xml:space="preserve">Инициативные платежи, зачисляемые в бюджеты муниципальных округов "Спортивная площадка в д. Бирюса" (поступления от юридических лиц) </t>
  </si>
  <si>
    <t xml:space="preserve">Инициативные платежи, зачисляемые в бюджеты муниципальных округов "Здоровый образ жизни" (поступления от юридических лиц) </t>
  </si>
  <si>
    <t>822</t>
  </si>
  <si>
    <t xml:space="preserve">Инициативные платежи, зачисляемые в бюджеты муниципальных округов "Уют и комфорт в клубе" (поступления от юридических лиц) </t>
  </si>
  <si>
    <t xml:space="preserve">Инициативные платежи, зачисляемые в бюджеты муниципальных округов "Ремонт клуба д. Успенка" (поступления от юридических лиц) </t>
  </si>
  <si>
    <t xml:space="preserve">Инициативные платежи, зачисляемые в бюджеты муниципальных округов "Ремонт клуба Борзова" (поступления от юридических лиц) </t>
  </si>
  <si>
    <t>7398</t>
  </si>
  <si>
    <t xml:space="preserve">Прочие субсидии бюджетам муниципальных округов (на проведение мероприятий, направленных на обеспечение безопасного участия детей в дорожном движении)
</t>
  </si>
  <si>
    <t xml:space="preserve">Прочие субсидии бюджетам муниципальных округов 
</t>
  </si>
  <si>
    <t>7413</t>
  </si>
  <si>
    <t>Прочие субсидии бюджетам муниципальных округов (на частичное финансирование (возмещение) расходов на содержание единых дежурно-диспетчерских служб муниципальных образований Красноярского края)</t>
  </si>
  <si>
    <t>7414</t>
  </si>
  <si>
    <t>Прочие субсидии бюджетам муниципальных округов (на создание пожарных водоемов)</t>
  </si>
  <si>
    <t>7436</t>
  </si>
  <si>
    <t>Прочие субсидии бюджетам муниципальных округов (на приобретение специализированных транспортных средств для перевозки инвалидов, спортивного оборудования, инвентаря, экипировки для занятий физической культурой и спортом лиц с ограниченными возможностями здоровья и инвалидов в муниципальных физкультурно-спортивных организациях и муниципальных образовательных организациях)</t>
  </si>
  <si>
    <t>7472</t>
  </si>
  <si>
    <t>Прочие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</si>
  <si>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7476</t>
  </si>
  <si>
    <t>Прочие субсидии бюджетам муниципальных округов (на приобретение специального оборудования, сырья и расходных материалов для муниципальных домов ремесел и муниципальных клубных формирований по ремеслам, а также на обеспечение их участия в региональных, федеральных, международных фестивалях (мероприятиях), выставках, ярмарках, смотрах, конкурсах по художественным народным ремеслам)</t>
  </si>
  <si>
    <t>7568</t>
  </si>
  <si>
    <t>Прочие субсидии бюджетам муниципальных округов (на приведение зданий и сооружений общеобразовательных организаций в соответствие с требованиями законодательства)</t>
  </si>
  <si>
    <t>Прочие субсидии бюджетам муниципальных округов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t>
  </si>
  <si>
    <t>7579</t>
  </si>
  <si>
    <t>Прочие субсидии бюджетам муниципальных округов (на увеличение охвата детей, обучающихся по дополнительным общеразвивающим программам)</t>
  </si>
  <si>
    <t>Прочие субсидии бюджетам муниципальных округов (на реализацию муниципальных программ (подпрограмм) поддержки социально ориентированных некоммерческих организаций)</t>
  </si>
  <si>
    <t>Прочие субсидии бюджетам муниципальных округов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t>
  </si>
  <si>
    <t>7661</t>
  </si>
  <si>
    <t>Прочие субсидии бюджетам муниципальных округов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t>
  </si>
  <si>
    <t>7675</t>
  </si>
  <si>
    <t>Прочие субсидии бюджетам муниципальных округов (на приобретение автономных дымовых пожарных извещателей отдельным категориям граждан в целях оснащения ими жилых помещений)</t>
  </si>
  <si>
    <t>7840</t>
  </si>
  <si>
    <t>Прочие субсидии бюджетам муниципальных округов (на осуществление (возмещение) расходов, направленных на развитие и повышение качества работы муниципальных учреждений)</t>
  </si>
  <si>
    <t>7555</t>
  </si>
  <si>
    <t>Прочие межбюджетные трансферты, передаваемые бюджетам муниципальных округов (на реализацию мероприятий по неспецифической профилактике инфекций, передающихся иксодовыми клещами, путем организации и проведения акарицидных обработок наиболее посещаемых населением участков территории природных очагов клещевых инфекций)</t>
  </si>
  <si>
    <t>7641</t>
  </si>
  <si>
    <t>Прочие межбюджетные трансферты, передаваемые бюджетам муниципальных округов (на осуществление расходов, направленных на реализацию мероприятий по поддержке местных инициатив)</t>
  </si>
  <si>
    <t>А</t>
  </si>
  <si>
    <t xml:space="preserve">Инициативные платежи, зачисляемые в бюджеты муниципальных округов "Перезагрузка. Музей как пространство новых возможностей"  (поступления от физических лиц) </t>
  </si>
  <si>
    <t xml:space="preserve">Инициативные платежи, зачисляемые в бюджеты муниципальных округов "Храним имена наших героев"  (поступления от физических лиц) </t>
  </si>
  <si>
    <t xml:space="preserve">Инициативные платежи, зачисляемые в бюджеты муниципальных округов "Своя атмосфера"  (поступления от физических лиц) </t>
  </si>
  <si>
    <t xml:space="preserve">Инициативные платежи, зачисляемые в бюджеты муниципальных округов "Школьный медиацентр "4 кадра"  (поступления от физических лиц) </t>
  </si>
  <si>
    <t>7498</t>
  </si>
  <si>
    <t>Прочие субсидии бюджетам муниципальных округов ( на оснащение спасательными постами мест отдыха населения у водных объектов)</t>
  </si>
  <si>
    <t>7571</t>
  </si>
  <si>
    <t>Прочие субсидии бюджетам муниципальных округов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</si>
  <si>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7463</t>
  </si>
  <si>
    <t>Прочие межбюджетные трансферты, передаваемые бюджетам муниципальных округов (на обустройство мест (площадок) накопления отходов потребления)</t>
  </si>
  <si>
    <t>7698</t>
  </si>
  <si>
    <t>Прочие межбюджетные трансферты, передаваемые бюджетам муниципальных округов (на поддержку и развитие местных культурных инициатив, отражающих специфику исторических территорий края)</t>
  </si>
  <si>
    <t>07</t>
  </si>
  <si>
    <t>ПРОЧИЕ БЕЗВОЗМЕЗДНЫЕ ПОСТУПЛЕНИЯ</t>
  </si>
  <si>
    <t>Прочие безвозмездные поступления в бюджеты муниципальных округов</t>
  </si>
  <si>
    <t xml:space="preserve">БЕЗВОЗМЕЗДНЫЕ ПОСТУПЛЕНИЯ ОТ НЕГОСУДАРСТВЕННЫХ ОРГАНИЗАЦИЙ
</t>
  </si>
  <si>
    <t xml:space="preserve">Безвозмездные поступления от негосударственных организаций в бюджеты муниципальных районов
</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</si>
  <si>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</si>
  <si>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Приложение № 2</t>
  </si>
  <si>
    <t>от 05.08.2026 № 15-364Р</t>
  </si>
  <si>
    <t>к  решению Абанского районного                              Совета депутатов</t>
  </si>
  <si>
    <t>Приложение №  2</t>
  </si>
  <si>
    <t>к  решению Абанского районного                                         Совета депутатов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</si>
</sst>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0_ ;[Red]\-#,##0\ "/>
    <numFmt numFmtId="166" formatCode="#,##0.0"/>
    <numFmt numFmtId="167" formatCode="_-* #,##0.00_р_._-;\-* #,##0.00_р_._-;_-* \-??_р_._-;_-@_-"/>
    <numFmt numFmtId="168" formatCode="?"/>
  </numFmts>
  <fonts count="11" x14ac:knownFonts="1">
    <font>
      <sz val="11"/>
      <color theme="1"/>
      <name val="Calibri"/>
      <family val="2"/>
      <charset val="204"/>
      <scheme val="minor"/>
    </font>
    <font>
      <sz val="11"/>
      <color theme="1"/>
      <name val="Calibri"/>
      <family val="2"/>
      <charset val="204"/>
      <scheme val="minor"/>
    </font>
    <font>
      <sz val="10"/>
      <name val="Arial Cyr"/>
      <family val="2"/>
      <charset val="204"/>
    </font>
    <font>
      <sz val="10"/>
      <name val="Arial"/>
      <family val="2"/>
      <charset val="204"/>
    </font>
    <font>
      <sz val="10"/>
      <name val="Helv"/>
      <charset val="204"/>
    </font>
    <font>
      <sz val="13"/>
      <name val="Times New Roman"/>
      <family val="1"/>
      <charset val="204"/>
    </font>
    <font>
      <sz val="13"/>
      <color theme="1"/>
      <name val="Calibri"/>
      <family val="2"/>
      <charset val="204"/>
      <scheme val="minor"/>
    </font>
    <font>
      <sz val="13"/>
      <name val="Calibri"/>
      <family val="2"/>
      <charset val="204"/>
      <scheme val="minor"/>
    </font>
    <font>
      <sz val="13"/>
      <color theme="1"/>
      <name val="Times New Roman"/>
      <family val="1"/>
      <charset val="204"/>
    </font>
    <font>
      <sz val="13"/>
      <color rgb="FF000000"/>
      <name val="Times New Roman"/>
      <family val="1"/>
      <charset val="204"/>
    </font>
    <font>
      <sz val="12"/>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rgb="FF000000"/>
      </left>
      <right style="thin">
        <color rgb="FF000000"/>
      </right>
      <top style="thin">
        <color rgb="FF000000"/>
      </top>
      <bottom/>
      <diagonal/>
    </border>
  </borders>
  <cellStyleXfs count="5">
    <xf numFmtId="0" fontId="0" fillId="0" borderId="0"/>
    <xf numFmtId="164" fontId="1" fillId="0" borderId="0" applyFont="0" applyFill="0" applyBorder="0" applyAlignment="0" applyProtection="0"/>
    <xf numFmtId="167" fontId="2" fillId="0" borderId="0" applyFill="0" applyBorder="0" applyAlignment="0" applyProtection="0"/>
    <xf numFmtId="0" fontId="4" fillId="0" borderId="0"/>
    <xf numFmtId="0" fontId="3" fillId="0" borderId="0"/>
  </cellStyleXfs>
  <cellXfs count="82">
    <xf numFmtId="0" fontId="0" fillId="0" borderId="0" xfId="0"/>
    <xf numFmtId="1" fontId="5" fillId="0" borderId="0" xfId="0" applyNumberFormat="1" applyFont="1" applyAlignment="1">
      <alignment horizontal="center" vertical="center"/>
    </xf>
    <xf numFmtId="49" fontId="5" fillId="0" borderId="0" xfId="1" applyNumberFormat="1" applyFont="1" applyFill="1" applyBorder="1" applyAlignment="1" applyProtection="1">
      <alignment horizontal="center" vertical="center"/>
    </xf>
    <xf numFmtId="165" fontId="5" fillId="0" borderId="0" xfId="0" applyNumberFormat="1" applyFont="1" applyAlignment="1">
      <alignment vertical="center"/>
    </xf>
    <xf numFmtId="0" fontId="5" fillId="0" borderId="0" xfId="0" applyFont="1" applyAlignment="1">
      <alignment vertical="center"/>
    </xf>
    <xf numFmtId="0" fontId="5" fillId="0" borderId="0" xfId="0" applyFont="1" applyAlignment="1">
      <alignment wrapText="1"/>
    </xf>
    <xf numFmtId="166" fontId="5" fillId="0" borderId="0" xfId="0" applyNumberFormat="1"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top" wrapText="1"/>
    </xf>
    <xf numFmtId="49" fontId="5" fillId="0" borderId="0" xfId="0" applyNumberFormat="1" applyFont="1" applyAlignment="1">
      <alignment horizontal="center" vertical="center"/>
    </xf>
    <xf numFmtId="1" fontId="5" fillId="0" borderId="1" xfId="0" applyNumberFormat="1" applyFont="1" applyBorder="1" applyAlignment="1">
      <alignment horizontal="center" vertical="center" wrapText="1"/>
    </xf>
    <xf numFmtId="1" fontId="5" fillId="0" borderId="1" xfId="0" applyNumberFormat="1" applyFont="1" applyBorder="1" applyAlignment="1">
      <alignment horizontal="center" vertical="center" textRotation="90" wrapText="1"/>
    </xf>
    <xf numFmtId="0" fontId="5" fillId="0" borderId="1" xfId="0" applyFont="1" applyBorder="1" applyAlignment="1">
      <alignment horizontal="center" vertical="center" textRotation="90" wrapText="1"/>
    </xf>
    <xf numFmtId="49" fontId="5" fillId="0" borderId="0" xfId="0" applyNumberFormat="1" applyFont="1" applyAlignment="1">
      <alignment horizontal="center" vertical="center" wrapText="1"/>
    </xf>
    <xf numFmtId="1" fontId="5" fillId="0" borderId="1" xfId="0" applyNumberFormat="1" applyFont="1" applyBorder="1" applyAlignment="1">
      <alignment horizontal="center" vertical="center"/>
    </xf>
    <xf numFmtId="49" fontId="5" fillId="0" borderId="1" xfId="1" applyNumberFormat="1" applyFont="1" applyFill="1" applyBorder="1" applyAlignment="1" applyProtection="1">
      <alignment horizontal="center" vertical="center" wrapText="1"/>
    </xf>
    <xf numFmtId="0" fontId="5" fillId="0" borderId="1" xfId="0" applyFont="1" applyBorder="1" applyAlignment="1">
      <alignment horizontal="center" vertical="top" wrapText="1"/>
    </xf>
    <xf numFmtId="3" fontId="5" fillId="0" borderId="1" xfId="0" applyNumberFormat="1" applyFont="1" applyBorder="1" applyAlignment="1">
      <alignment horizontal="center" vertical="center" wrapText="1"/>
    </xf>
    <xf numFmtId="165" fontId="5" fillId="0" borderId="0" xfId="0" applyNumberFormat="1" applyFont="1" applyAlignment="1">
      <alignment horizontal="center" vertical="center"/>
    </xf>
    <xf numFmtId="166" fontId="5" fillId="0" borderId="1" xfId="0" applyNumberFormat="1" applyFont="1" applyBorder="1" applyAlignment="1">
      <alignment horizontal="center" vertical="top" wrapText="1"/>
    </xf>
    <xf numFmtId="49" fontId="5" fillId="0" borderId="1" xfId="1" applyNumberFormat="1" applyFont="1" applyFill="1" applyBorder="1" applyAlignment="1" applyProtection="1">
      <alignment horizontal="center" vertical="top"/>
    </xf>
    <xf numFmtId="0" fontId="5" fillId="0" borderId="1" xfId="0" applyFont="1" applyBorder="1" applyAlignment="1">
      <alignment horizontal="justify" vertical="top" wrapText="1"/>
    </xf>
    <xf numFmtId="0" fontId="5" fillId="0" borderId="0" xfId="0" applyFont="1" applyAlignment="1">
      <alignment vertical="top" wrapText="1"/>
    </xf>
    <xf numFmtId="0" fontId="5" fillId="0" borderId="1" xfId="0" applyFont="1" applyBorder="1" applyAlignment="1">
      <alignment vertical="top" wrapText="1"/>
    </xf>
    <xf numFmtId="166" fontId="5" fillId="0" borderId="1" xfId="0" applyNumberFormat="1" applyFont="1" applyBorder="1" applyAlignment="1">
      <alignment horizontal="center" vertical="center"/>
    </xf>
    <xf numFmtId="166" fontId="5" fillId="0" borderId="1" xfId="0" applyNumberFormat="1" applyFont="1" applyBorder="1" applyAlignment="1">
      <alignment horizontal="right" vertical="top" wrapText="1"/>
    </xf>
    <xf numFmtId="0" fontId="5" fillId="0" borderId="1" xfId="0" applyFont="1" applyBorder="1" applyAlignment="1">
      <alignment horizontal="left" wrapText="1"/>
    </xf>
    <xf numFmtId="1" fontId="5" fillId="0" borderId="1" xfId="0" applyNumberFormat="1" applyFont="1" applyBorder="1" applyAlignment="1">
      <alignment horizontal="center" vertical="top"/>
    </xf>
    <xf numFmtId="0" fontId="8" fillId="0" borderId="7" xfId="0" applyFont="1" applyBorder="1" applyAlignment="1">
      <alignment vertical="top" wrapText="1"/>
    </xf>
    <xf numFmtId="0" fontId="9" fillId="0" borderId="1" xfId="0" quotePrefix="1" applyFont="1" applyBorder="1" applyAlignment="1">
      <alignment horizontal="left" vertical="top" wrapText="1"/>
    </xf>
    <xf numFmtId="0" fontId="8" fillId="0" borderId="7" xfId="0" applyFont="1" applyBorder="1" applyAlignment="1">
      <alignment wrapText="1"/>
    </xf>
    <xf numFmtId="49" fontId="5" fillId="0" borderId="1" xfId="2" applyNumberFormat="1" applyFont="1" applyFill="1" applyBorder="1" applyAlignment="1" applyProtection="1">
      <alignment horizontal="center" vertical="top"/>
    </xf>
    <xf numFmtId="0" fontId="5" fillId="0" borderId="2" xfId="0" applyFont="1" applyBorder="1" applyAlignment="1">
      <alignment vertical="top" wrapText="1"/>
    </xf>
    <xf numFmtId="49" fontId="5" fillId="0" borderId="2" xfId="1" applyNumberFormat="1" applyFont="1" applyFill="1" applyBorder="1" applyAlignment="1" applyProtection="1">
      <alignment horizontal="center" vertical="top"/>
    </xf>
    <xf numFmtId="49" fontId="5" fillId="0" borderId="8" xfId="2" applyNumberFormat="1" applyFont="1" applyFill="1" applyBorder="1" applyAlignment="1" applyProtection="1">
      <alignment horizontal="center" vertical="top"/>
    </xf>
    <xf numFmtId="49" fontId="5" fillId="0" borderId="9" xfId="2" applyNumberFormat="1" applyFont="1" applyFill="1" applyBorder="1" applyAlignment="1" applyProtection="1">
      <alignment horizontal="center" vertical="top"/>
    </xf>
    <xf numFmtId="0" fontId="8" fillId="0" borderId="10" xfId="0" applyFont="1" applyBorder="1" applyAlignment="1">
      <alignment wrapText="1"/>
    </xf>
    <xf numFmtId="0" fontId="8" fillId="0" borderId="1" xfId="0" applyFont="1" applyBorder="1" applyAlignment="1">
      <alignment wrapText="1"/>
    </xf>
    <xf numFmtId="0" fontId="8" fillId="0" borderId="1" xfId="0" applyFont="1" applyBorder="1" applyAlignment="1">
      <alignment vertical="top" wrapText="1"/>
    </xf>
    <xf numFmtId="0" fontId="8" fillId="0" borderId="0" xfId="0" applyFont="1" applyAlignment="1">
      <alignment vertical="top" wrapText="1"/>
    </xf>
    <xf numFmtId="0" fontId="8" fillId="0" borderId="0" xfId="0" applyFont="1" applyAlignment="1">
      <alignment wrapText="1"/>
    </xf>
    <xf numFmtId="0" fontId="5" fillId="0" borderId="1" xfId="0" applyFont="1" applyBorder="1" applyAlignment="1">
      <alignment wrapText="1"/>
    </xf>
    <xf numFmtId="49" fontId="5" fillId="0" borderId="1" xfId="2" applyNumberFormat="1" applyFont="1" applyFill="1" applyBorder="1" applyAlignment="1">
      <alignment horizontal="center" vertical="justify"/>
    </xf>
    <xf numFmtId="0" fontId="5" fillId="0" borderId="0" xfId="0" applyFont="1"/>
    <xf numFmtId="0" fontId="5" fillId="0" borderId="1" xfId="0" applyFont="1" applyBorder="1"/>
    <xf numFmtId="0" fontId="5" fillId="0" borderId="0" xfId="0" applyFont="1" applyAlignment="1">
      <alignment horizontal="left" wrapText="1"/>
    </xf>
    <xf numFmtId="0" fontId="5" fillId="0" borderId="1" xfId="3" applyFont="1" applyBorder="1" applyAlignment="1">
      <alignment vertical="top" wrapText="1"/>
    </xf>
    <xf numFmtId="166" fontId="5" fillId="0" borderId="1" xfId="0" applyNumberFormat="1" applyFont="1" applyBorder="1" applyAlignment="1">
      <alignment horizontal="right" vertical="center"/>
    </xf>
    <xf numFmtId="0" fontId="5" fillId="0" borderId="1" xfId="3" applyFont="1" applyBorder="1" applyAlignment="1">
      <alignment horizontal="left" vertical="top" wrapText="1"/>
    </xf>
    <xf numFmtId="166" fontId="5" fillId="0" borderId="0" xfId="0" applyNumberFormat="1" applyFont="1" applyAlignment="1">
      <alignment horizontal="center" vertical="top" wrapText="1"/>
    </xf>
    <xf numFmtId="0" fontId="5" fillId="0" borderId="0" xfId="0" applyFont="1" applyAlignment="1">
      <alignment horizontal="justify" vertical="top" wrapText="1"/>
    </xf>
    <xf numFmtId="0" fontId="8" fillId="0" borderId="10" xfId="0" applyFont="1" applyBorder="1" applyAlignment="1">
      <alignment vertical="top" wrapText="1"/>
    </xf>
    <xf numFmtId="166" fontId="5" fillId="0" borderId="0" xfId="0" applyNumberFormat="1" applyFont="1" applyAlignment="1">
      <alignment horizontal="right" vertical="top" wrapText="1"/>
    </xf>
    <xf numFmtId="166" fontId="5" fillId="0" borderId="0" xfId="0" applyNumberFormat="1" applyFont="1" applyAlignment="1">
      <alignment horizontal="right" wrapText="1"/>
    </xf>
    <xf numFmtId="0" fontId="6" fillId="0" borderId="0" xfId="0" applyFont="1" applyAlignment="1">
      <alignment horizontal="right" wrapText="1"/>
    </xf>
    <xf numFmtId="0" fontId="5" fillId="0" borderId="1" xfId="0" applyFont="1" applyBorder="1" applyAlignment="1">
      <alignment horizontal="left" vertical="top" wrapText="1"/>
    </xf>
    <xf numFmtId="165" fontId="5" fillId="0" borderId="0" xfId="0" applyNumberFormat="1" applyFont="1" applyAlignment="1">
      <alignment horizontal="center" vertical="center" wrapText="1"/>
    </xf>
    <xf numFmtId="49" fontId="8" fillId="0" borderId="1" xfId="1" applyNumberFormat="1" applyFont="1" applyFill="1" applyBorder="1" applyAlignment="1" applyProtection="1">
      <alignment horizontal="center" vertical="top"/>
    </xf>
    <xf numFmtId="0" fontId="8" fillId="0" borderId="1" xfId="0" applyFont="1" applyBorder="1" applyAlignment="1">
      <alignment horizontal="left" vertical="top" wrapText="1"/>
    </xf>
    <xf numFmtId="166" fontId="8" fillId="0" borderId="1" xfId="0" applyNumberFormat="1" applyFont="1" applyBorder="1" applyAlignment="1">
      <alignment horizontal="right" vertical="top" wrapText="1"/>
    </xf>
    <xf numFmtId="0" fontId="8" fillId="0" borderId="1" xfId="0" applyFont="1" applyBorder="1" applyAlignment="1">
      <alignment horizontal="justify" vertical="top" wrapText="1"/>
    </xf>
    <xf numFmtId="49" fontId="10" fillId="0" borderId="1" xfId="1" applyNumberFormat="1" applyFont="1" applyFill="1" applyBorder="1" applyAlignment="1" applyProtection="1">
      <alignment horizontal="center" vertical="top"/>
    </xf>
    <xf numFmtId="168" fontId="10" fillId="0" borderId="1" xfId="4" applyNumberFormat="1" applyFont="1" applyBorder="1" applyAlignment="1">
      <alignment horizontal="left" vertical="top" wrapText="1"/>
    </xf>
    <xf numFmtId="166" fontId="10" fillId="0" borderId="1" xfId="0" applyNumberFormat="1" applyFont="1" applyBorder="1" applyAlignment="1">
      <alignment horizontal="right" vertical="justify"/>
    </xf>
    <xf numFmtId="166" fontId="10" fillId="0" borderId="1" xfId="0" applyNumberFormat="1" applyFont="1" applyBorder="1" applyAlignment="1">
      <alignment horizontal="center" vertical="justify"/>
    </xf>
    <xf numFmtId="0" fontId="5" fillId="0" borderId="0" xfId="0" applyFont="1" applyAlignment="1">
      <alignment horizontal="right" wrapText="1"/>
    </xf>
    <xf numFmtId="0" fontId="5" fillId="0" borderId="1" xfId="0" applyFont="1" applyBorder="1" applyAlignment="1">
      <alignment horizontal="left" vertical="top" wrapText="1"/>
    </xf>
    <xf numFmtId="0" fontId="5" fillId="0" borderId="1" xfId="0" applyFont="1" applyBorder="1" applyAlignment="1">
      <alignment vertical="top"/>
    </xf>
    <xf numFmtId="0" fontId="5" fillId="0" borderId="0" xfId="0" applyFont="1" applyAlignment="1">
      <alignment horizontal="center" vertical="center"/>
    </xf>
    <xf numFmtId="49" fontId="5" fillId="0" borderId="2"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166" fontId="5" fillId="0" borderId="5" xfId="0" applyNumberFormat="1" applyFont="1" applyBorder="1" applyAlignment="1">
      <alignment horizontal="center" vertical="center" wrapText="1"/>
    </xf>
    <xf numFmtId="0" fontId="7" fillId="0" borderId="6" xfId="0" applyFont="1" applyBorder="1" applyAlignment="1">
      <alignment horizontal="center" vertical="center" wrapText="1"/>
    </xf>
    <xf numFmtId="166" fontId="5" fillId="0" borderId="6" xfId="0" applyNumberFormat="1" applyFont="1" applyBorder="1" applyAlignment="1">
      <alignment horizontal="center" vertical="center" wrapText="1"/>
    </xf>
    <xf numFmtId="0" fontId="5" fillId="0" borderId="0" xfId="0" applyFont="1"/>
    <xf numFmtId="165" fontId="5" fillId="0" borderId="0" xfId="0" applyNumberFormat="1" applyFont="1" applyAlignment="1">
      <alignment horizontal="center" vertical="center" wrapText="1"/>
    </xf>
    <xf numFmtId="166" fontId="5" fillId="0" borderId="0" xfId="0" applyNumberFormat="1" applyFont="1" applyAlignment="1">
      <alignment wrapText="1"/>
    </xf>
    <xf numFmtId="0" fontId="5" fillId="0" borderId="0" xfId="0" applyFont="1" applyAlignment="1">
      <alignment horizontal="left" vertical="top"/>
    </xf>
    <xf numFmtId="166" fontId="5" fillId="0" borderId="0" xfId="0" applyNumberFormat="1" applyFont="1" applyAlignment="1">
      <alignment horizontal="left" vertical="top" wrapText="1"/>
    </xf>
  </cellXfs>
  <cellStyles count="5">
    <cellStyle name="Обычный" xfId="0" builtinId="0"/>
    <cellStyle name="Обычный_Лист1" xfId="3" xr:uid="{00000000-0005-0000-0000-000001000000}"/>
    <cellStyle name="Обычный_Лист1_2" xfId="4" xr:uid="{00000000-0005-0000-0000-000002000000}"/>
    <cellStyle name="Финансовый" xfId="1" builtinId="3"/>
    <cellStyle name="Финансовый_Лист1" xfId="2" xr:uid="{00000000-0005-0000-0000-000004000000}"/>
  </cellStyles>
  <dxfs count="0"/>
  <tableStyles count="0" defaultTableStyle="TableStyleMedium9"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consultantplus://offline/ref=A90AD00333885CE0D1CCB1C6FED47440BEC79D7823191DC0AC65FDE83E577F409BEF3704FDD8FB04E" TargetMode="External"/><Relationship Id="rId2" Type="http://schemas.openxmlformats.org/officeDocument/2006/relationships/hyperlink" Target="consultantplus://offline/ref=A90AD00333885CE0D1CCB1C6FED47440BEC79D7823191DC0AC65FDE83E577F409BEF3704FDD8FB04E" TargetMode="External"/><Relationship Id="rId1" Type="http://schemas.openxmlformats.org/officeDocument/2006/relationships/hyperlink" Target="consultantplus://offline/ref=A90AD00333885CE0D1CCB1C6FED47440BEC79D7823191DC0AC65FDE83E577F409BEF3704FDD8FB04E" TargetMode="External"/><Relationship Id="rId6" Type="http://schemas.openxmlformats.org/officeDocument/2006/relationships/printerSettings" Target="../printerSettings/printerSettings1.bin"/><Relationship Id="rId5" Type="http://schemas.openxmlformats.org/officeDocument/2006/relationships/hyperlink" Target="consultantplus://offline/ref=A90AD00333885CE0D1CCB1C6FED47440BEC79D7823191DC0AC65FDE83E577F409BEF3704FDD8FB04E" TargetMode="External"/><Relationship Id="rId4" Type="http://schemas.openxmlformats.org/officeDocument/2006/relationships/hyperlink" Target="consultantplus://offline/ref=A90AD00333885CE0D1CCB1C6FED47440BEC79D7823191DC0AC65FDE83E577F409BEF3704FDD8FB04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501"/>
  <sheetViews>
    <sheetView tabSelected="1" view="pageBreakPreview" zoomScale="60" zoomScaleNormal="100" workbookViewId="0">
      <selection activeCell="J7" sqref="J7"/>
    </sheetView>
  </sheetViews>
  <sheetFormatPr defaultColWidth="12" defaultRowHeight="16.8" x14ac:dyDescent="0.3"/>
  <cols>
    <col min="1" max="1" width="5.6640625" style="1" customWidth="1"/>
    <col min="2" max="3" width="5.6640625" style="2" customWidth="1"/>
    <col min="4" max="4" width="6.44140625" style="2" customWidth="1"/>
    <col min="5" max="5" width="5" style="2" customWidth="1"/>
    <col min="6" max="6" width="6.33203125" style="2" customWidth="1"/>
    <col min="7" max="7" width="6" style="2" customWidth="1"/>
    <col min="8" max="8" width="6.88671875" style="2" customWidth="1"/>
    <col min="9" max="9" width="7" style="2" customWidth="1"/>
    <col min="10" max="10" width="53.88671875" style="22" customWidth="1"/>
    <col min="11" max="11" width="14" style="24" customWidth="1"/>
    <col min="12" max="12" width="14.33203125" style="24" customWidth="1"/>
    <col min="13" max="13" width="16.6640625" style="24" customWidth="1"/>
    <col min="14" max="14" width="14.109375" style="3" hidden="1" customWidth="1"/>
    <col min="15" max="15" width="12.44140625" style="3" hidden="1" customWidth="1"/>
    <col min="16" max="16" width="0.33203125" style="3" hidden="1" customWidth="1"/>
    <col min="17" max="17" width="12.33203125" style="3" hidden="1" customWidth="1"/>
    <col min="18" max="23" width="12" style="4" hidden="1" customWidth="1"/>
    <col min="24" max="24" width="6.5546875" style="4" hidden="1" customWidth="1"/>
    <col min="25" max="29" width="12" style="4" hidden="1" customWidth="1"/>
    <col min="30" max="30" width="14.6640625" style="4" customWidth="1"/>
    <col min="31" max="16384" width="12" style="4"/>
  </cols>
  <sheetData>
    <row r="1" spans="1:18" x14ac:dyDescent="0.3">
      <c r="J1" s="5"/>
      <c r="K1" s="80" t="s">
        <v>430</v>
      </c>
      <c r="L1" s="80"/>
      <c r="M1" s="80"/>
    </row>
    <row r="2" spans="1:18" ht="33.6" customHeight="1" x14ac:dyDescent="0.3">
      <c r="J2" s="79"/>
      <c r="K2" s="81" t="s">
        <v>432</v>
      </c>
      <c r="L2" s="81"/>
      <c r="M2" s="81"/>
    </row>
    <row r="3" spans="1:18" ht="17.399999999999999" customHeight="1" x14ac:dyDescent="0.3">
      <c r="J3" s="5"/>
      <c r="K3" s="81" t="s">
        <v>431</v>
      </c>
      <c r="L3" s="81"/>
      <c r="M3" s="81"/>
    </row>
    <row r="4" spans="1:18" ht="17.399999999999999" x14ac:dyDescent="0.35">
      <c r="J4" s="5"/>
      <c r="K4" s="53"/>
      <c r="L4" s="53"/>
      <c r="M4" s="54"/>
    </row>
    <row r="5" spans="1:18" x14ac:dyDescent="0.3">
      <c r="J5" s="5"/>
      <c r="K5" s="80" t="s">
        <v>433</v>
      </c>
      <c r="L5" s="80"/>
      <c r="M5" s="80"/>
    </row>
    <row r="6" spans="1:18" ht="33" customHeight="1" x14ac:dyDescent="0.3">
      <c r="J6" s="79"/>
      <c r="K6" s="81" t="s">
        <v>434</v>
      </c>
      <c r="L6" s="81"/>
      <c r="M6" s="81"/>
    </row>
    <row r="7" spans="1:18" ht="17.399999999999999" customHeight="1" x14ac:dyDescent="0.3">
      <c r="J7" s="5"/>
      <c r="K7" s="81" t="s">
        <v>303</v>
      </c>
      <c r="L7" s="81"/>
      <c r="M7" s="81"/>
    </row>
    <row r="8" spans="1:18" x14ac:dyDescent="0.3">
      <c r="A8" s="65"/>
      <c r="B8" s="65"/>
      <c r="C8" s="77"/>
      <c r="D8" s="77"/>
      <c r="E8" s="77"/>
      <c r="F8" s="77"/>
      <c r="G8" s="77"/>
      <c r="H8" s="77"/>
      <c r="I8" s="77"/>
      <c r="J8" s="77"/>
      <c r="K8" s="77"/>
      <c r="L8" s="77"/>
      <c r="M8" s="77"/>
      <c r="N8" s="77"/>
      <c r="R8" s="3"/>
    </row>
    <row r="9" spans="1:18" x14ac:dyDescent="0.3">
      <c r="A9" s="68" t="s">
        <v>240</v>
      </c>
      <c r="B9" s="68"/>
      <c r="C9" s="68"/>
      <c r="D9" s="68"/>
      <c r="E9" s="68"/>
      <c r="F9" s="68"/>
      <c r="G9" s="68"/>
      <c r="H9" s="68"/>
      <c r="I9" s="68"/>
      <c r="J9" s="68"/>
      <c r="K9" s="68"/>
      <c r="L9" s="68"/>
      <c r="M9" s="6"/>
      <c r="N9" s="6"/>
      <c r="O9" s="7"/>
      <c r="P9" s="7"/>
      <c r="Q9" s="7"/>
      <c r="R9" s="7"/>
    </row>
    <row r="10" spans="1:18" x14ac:dyDescent="0.3">
      <c r="A10" s="7"/>
      <c r="B10" s="7"/>
      <c r="C10" s="7"/>
      <c r="D10" s="7"/>
      <c r="E10" s="7"/>
      <c r="F10" s="7"/>
      <c r="G10" s="7"/>
      <c r="H10" s="7"/>
      <c r="I10" s="7"/>
      <c r="J10" s="7"/>
      <c r="K10" s="7"/>
      <c r="L10" s="7"/>
      <c r="M10" s="6"/>
      <c r="N10" s="6"/>
      <c r="O10" s="7"/>
      <c r="P10" s="7"/>
      <c r="Q10" s="7"/>
      <c r="R10" s="7"/>
    </row>
    <row r="11" spans="1:18" x14ac:dyDescent="0.3">
      <c r="J11" s="8"/>
      <c r="K11" s="6"/>
      <c r="L11" s="6"/>
      <c r="M11" s="6" t="s">
        <v>1</v>
      </c>
      <c r="N11" s="9"/>
      <c r="P11" s="9"/>
    </row>
    <row r="12" spans="1:18" x14ac:dyDescent="0.3">
      <c r="A12" s="10"/>
      <c r="B12" s="69" t="s">
        <v>2</v>
      </c>
      <c r="C12" s="70"/>
      <c r="D12" s="70"/>
      <c r="E12" s="70"/>
      <c r="F12" s="70"/>
      <c r="G12" s="70"/>
      <c r="H12" s="70"/>
      <c r="I12" s="71"/>
      <c r="J12" s="72" t="s">
        <v>3</v>
      </c>
      <c r="K12" s="74" t="s">
        <v>241</v>
      </c>
      <c r="L12" s="74" t="s">
        <v>242</v>
      </c>
      <c r="M12" s="74" t="s">
        <v>243</v>
      </c>
      <c r="N12" s="78"/>
      <c r="O12" s="78"/>
      <c r="P12" s="78"/>
      <c r="Q12" s="78"/>
    </row>
    <row r="13" spans="1:18" s="7" customFormat="1" ht="177.6" x14ac:dyDescent="0.3">
      <c r="A13" s="11" t="s">
        <v>4</v>
      </c>
      <c r="B13" s="12" t="s">
        <v>5</v>
      </c>
      <c r="C13" s="12" t="s">
        <v>6</v>
      </c>
      <c r="D13" s="12" t="s">
        <v>7</v>
      </c>
      <c r="E13" s="12" t="s">
        <v>8</v>
      </c>
      <c r="F13" s="12" t="s">
        <v>9</v>
      </c>
      <c r="G13" s="12" t="s">
        <v>10</v>
      </c>
      <c r="H13" s="12" t="s">
        <v>11</v>
      </c>
      <c r="I13" s="12" t="s">
        <v>12</v>
      </c>
      <c r="J13" s="73"/>
      <c r="K13" s="75"/>
      <c r="L13" s="76"/>
      <c r="M13" s="76"/>
      <c r="N13" s="13"/>
      <c r="O13" s="13"/>
      <c r="P13" s="13"/>
      <c r="Q13" s="13"/>
    </row>
    <row r="14" spans="1:18" s="7" customFormat="1" x14ac:dyDescent="0.3">
      <c r="A14" s="14" t="s">
        <v>411</v>
      </c>
      <c r="B14" s="15" t="s">
        <v>13</v>
      </c>
      <c r="C14" s="15" t="s">
        <v>14</v>
      </c>
      <c r="D14" s="15" t="s">
        <v>15</v>
      </c>
      <c r="E14" s="15" t="s">
        <v>16</v>
      </c>
      <c r="F14" s="15" t="s">
        <v>17</v>
      </c>
      <c r="G14" s="15" t="s">
        <v>18</v>
      </c>
      <c r="H14" s="15" t="s">
        <v>19</v>
      </c>
      <c r="I14" s="15" t="s">
        <v>20</v>
      </c>
      <c r="J14" s="16">
        <v>9</v>
      </c>
      <c r="K14" s="17">
        <v>10</v>
      </c>
      <c r="L14" s="17">
        <v>11</v>
      </c>
      <c r="M14" s="17">
        <v>12</v>
      </c>
      <c r="N14" s="56"/>
      <c r="O14" s="18"/>
      <c r="P14" s="18"/>
      <c r="Q14" s="18"/>
    </row>
    <row r="15" spans="1:18" x14ac:dyDescent="0.3">
      <c r="A15" s="27">
        <v>1</v>
      </c>
      <c r="B15" s="57" t="s">
        <v>21</v>
      </c>
      <c r="C15" s="57" t="s">
        <v>13</v>
      </c>
      <c r="D15" s="57" t="s">
        <v>22</v>
      </c>
      <c r="E15" s="57" t="s">
        <v>22</v>
      </c>
      <c r="F15" s="57" t="s">
        <v>21</v>
      </c>
      <c r="G15" s="57" t="s">
        <v>22</v>
      </c>
      <c r="H15" s="57" t="s">
        <v>23</v>
      </c>
      <c r="I15" s="57" t="s">
        <v>21</v>
      </c>
      <c r="J15" s="58" t="s">
        <v>24</v>
      </c>
      <c r="K15" s="59">
        <f>K16+K26+K37+K47+K52+K55+K69+K79+K87+K92</f>
        <v>226271.1</v>
      </c>
      <c r="L15" s="59">
        <f t="shared" ref="L15:M15" si="0">L16+L26+L37+L47+L52+L55+L69+L79+L87</f>
        <v>217305.90000000002</v>
      </c>
      <c r="M15" s="59">
        <f t="shared" si="0"/>
        <v>226712.99999999997</v>
      </c>
    </row>
    <row r="16" spans="1:18" x14ac:dyDescent="0.3">
      <c r="A16" s="27">
        <f>A15+1</f>
        <v>2</v>
      </c>
      <c r="B16" s="20" t="s">
        <v>21</v>
      </c>
      <c r="C16" s="20" t="s">
        <v>13</v>
      </c>
      <c r="D16" s="20" t="s">
        <v>25</v>
      </c>
      <c r="E16" s="20" t="s">
        <v>22</v>
      </c>
      <c r="F16" s="20" t="s">
        <v>21</v>
      </c>
      <c r="G16" s="20" t="s">
        <v>22</v>
      </c>
      <c r="H16" s="20" t="s">
        <v>23</v>
      </c>
      <c r="I16" s="20" t="s">
        <v>21</v>
      </c>
      <c r="J16" s="21" t="s">
        <v>26</v>
      </c>
      <c r="K16" s="25">
        <f>K17+K20</f>
        <v>113037</v>
      </c>
      <c r="L16" s="25">
        <f t="shared" ref="L16:M16" si="1">L17+L20</f>
        <v>108770.2</v>
      </c>
      <c r="M16" s="25">
        <f t="shared" si="1"/>
        <v>115291</v>
      </c>
    </row>
    <row r="17" spans="1:13" ht="50.4" x14ac:dyDescent="0.3">
      <c r="A17" s="27">
        <f t="shared" ref="A17:A80" si="2">A16+1</f>
        <v>3</v>
      </c>
      <c r="B17" s="20" t="s">
        <v>27</v>
      </c>
      <c r="C17" s="20" t="s">
        <v>13</v>
      </c>
      <c r="D17" s="20" t="s">
        <v>25</v>
      </c>
      <c r="E17" s="20" t="s">
        <v>25</v>
      </c>
      <c r="F17" s="20" t="s">
        <v>21</v>
      </c>
      <c r="G17" s="20" t="s">
        <v>22</v>
      </c>
      <c r="H17" s="20" t="s">
        <v>23</v>
      </c>
      <c r="I17" s="20" t="s">
        <v>28</v>
      </c>
      <c r="J17" s="21" t="s">
        <v>29</v>
      </c>
      <c r="K17" s="25">
        <f t="shared" ref="K17:M18" si="3">K18</f>
        <v>120</v>
      </c>
      <c r="L17" s="25">
        <f t="shared" si="3"/>
        <v>122</v>
      </c>
      <c r="M17" s="25">
        <f t="shared" si="3"/>
        <v>124</v>
      </c>
    </row>
    <row r="18" spans="1:13" ht="50.4" x14ac:dyDescent="0.3">
      <c r="A18" s="27">
        <f t="shared" si="2"/>
        <v>4</v>
      </c>
      <c r="B18" s="20" t="s">
        <v>27</v>
      </c>
      <c r="C18" s="20" t="s">
        <v>13</v>
      </c>
      <c r="D18" s="20" t="s">
        <v>25</v>
      </c>
      <c r="E18" s="20" t="s">
        <v>25</v>
      </c>
      <c r="F18" s="20" t="s">
        <v>30</v>
      </c>
      <c r="G18" s="20" t="s">
        <v>22</v>
      </c>
      <c r="H18" s="20" t="s">
        <v>23</v>
      </c>
      <c r="I18" s="20" t="s">
        <v>28</v>
      </c>
      <c r="J18" s="21" t="s">
        <v>29</v>
      </c>
      <c r="K18" s="25">
        <f t="shared" si="3"/>
        <v>120</v>
      </c>
      <c r="L18" s="25">
        <f t="shared" si="3"/>
        <v>122</v>
      </c>
      <c r="M18" s="25">
        <f t="shared" si="3"/>
        <v>124</v>
      </c>
    </row>
    <row r="19" spans="1:13" ht="235.2" x14ac:dyDescent="0.3">
      <c r="A19" s="27">
        <f t="shared" si="2"/>
        <v>5</v>
      </c>
      <c r="B19" s="20" t="s">
        <v>27</v>
      </c>
      <c r="C19" s="20" t="s">
        <v>13</v>
      </c>
      <c r="D19" s="20" t="s">
        <v>25</v>
      </c>
      <c r="E19" s="20" t="s">
        <v>25</v>
      </c>
      <c r="F19" s="20" t="s">
        <v>31</v>
      </c>
      <c r="G19" s="20" t="s">
        <v>32</v>
      </c>
      <c r="H19" s="20" t="s">
        <v>23</v>
      </c>
      <c r="I19" s="20" t="s">
        <v>28</v>
      </c>
      <c r="J19" s="28" t="s">
        <v>33</v>
      </c>
      <c r="K19" s="25">
        <v>120</v>
      </c>
      <c r="L19" s="25">
        <v>122</v>
      </c>
      <c r="M19" s="25">
        <v>124</v>
      </c>
    </row>
    <row r="20" spans="1:13" x14ac:dyDescent="0.3">
      <c r="A20" s="27">
        <f t="shared" si="2"/>
        <v>6</v>
      </c>
      <c r="B20" s="20" t="s">
        <v>27</v>
      </c>
      <c r="C20" s="20" t="s">
        <v>13</v>
      </c>
      <c r="D20" s="20" t="s">
        <v>25</v>
      </c>
      <c r="E20" s="20" t="s">
        <v>32</v>
      </c>
      <c r="F20" s="20" t="s">
        <v>21</v>
      </c>
      <c r="G20" s="20" t="s">
        <v>25</v>
      </c>
      <c r="H20" s="20" t="s">
        <v>23</v>
      </c>
      <c r="I20" s="20" t="s">
        <v>28</v>
      </c>
      <c r="J20" s="21" t="s">
        <v>34</v>
      </c>
      <c r="K20" s="25">
        <f>K21+K22+K23+K24+K25</f>
        <v>112917</v>
      </c>
      <c r="L20" s="25">
        <f t="shared" ref="L20:M20" si="4">L21+L22+L23+L24+L25</f>
        <v>108648.2</v>
      </c>
      <c r="M20" s="25">
        <f t="shared" si="4"/>
        <v>115167</v>
      </c>
    </row>
    <row r="21" spans="1:13" ht="319.2" x14ac:dyDescent="0.3">
      <c r="A21" s="27">
        <f t="shared" si="2"/>
        <v>7</v>
      </c>
      <c r="B21" s="20" t="s">
        <v>27</v>
      </c>
      <c r="C21" s="20" t="s">
        <v>13</v>
      </c>
      <c r="D21" s="20" t="s">
        <v>25</v>
      </c>
      <c r="E21" s="20" t="s">
        <v>32</v>
      </c>
      <c r="F21" s="20" t="s">
        <v>30</v>
      </c>
      <c r="G21" s="20" t="s">
        <v>25</v>
      </c>
      <c r="H21" s="20" t="s">
        <v>23</v>
      </c>
      <c r="I21" s="20" t="s">
        <v>28</v>
      </c>
      <c r="J21" s="29" t="s">
        <v>183</v>
      </c>
      <c r="K21" s="25">
        <v>84349</v>
      </c>
      <c r="L21" s="25">
        <v>78367</v>
      </c>
      <c r="M21" s="25">
        <v>83069</v>
      </c>
    </row>
    <row r="22" spans="1:13" ht="235.2" x14ac:dyDescent="0.3">
      <c r="A22" s="27">
        <f t="shared" si="2"/>
        <v>8</v>
      </c>
      <c r="B22" s="20" t="s">
        <v>27</v>
      </c>
      <c r="C22" s="20" t="s">
        <v>13</v>
      </c>
      <c r="D22" s="20" t="s">
        <v>25</v>
      </c>
      <c r="E22" s="20" t="s">
        <v>32</v>
      </c>
      <c r="F22" s="20" t="s">
        <v>35</v>
      </c>
      <c r="G22" s="20" t="s">
        <v>25</v>
      </c>
      <c r="H22" s="20" t="s">
        <v>23</v>
      </c>
      <c r="I22" s="20" t="s">
        <v>28</v>
      </c>
      <c r="J22" s="29" t="s">
        <v>184</v>
      </c>
      <c r="K22" s="25">
        <v>117</v>
      </c>
      <c r="L22" s="25">
        <v>124</v>
      </c>
      <c r="M22" s="25">
        <v>131</v>
      </c>
    </row>
    <row r="23" spans="1:13" ht="218.4" x14ac:dyDescent="0.3">
      <c r="A23" s="27">
        <f t="shared" si="2"/>
        <v>9</v>
      </c>
      <c r="B23" s="20" t="s">
        <v>27</v>
      </c>
      <c r="C23" s="20" t="s">
        <v>13</v>
      </c>
      <c r="D23" s="20" t="s">
        <v>25</v>
      </c>
      <c r="E23" s="20" t="s">
        <v>32</v>
      </c>
      <c r="F23" s="20" t="s">
        <v>36</v>
      </c>
      <c r="G23" s="20" t="s">
        <v>25</v>
      </c>
      <c r="H23" s="20" t="s">
        <v>23</v>
      </c>
      <c r="I23" s="20" t="s">
        <v>28</v>
      </c>
      <c r="J23" s="29" t="s">
        <v>185</v>
      </c>
      <c r="K23" s="25">
        <v>660</v>
      </c>
      <c r="L23" s="25">
        <v>699</v>
      </c>
      <c r="M23" s="25">
        <v>742</v>
      </c>
    </row>
    <row r="24" spans="1:13" ht="134.4" x14ac:dyDescent="0.3">
      <c r="A24" s="27">
        <f t="shared" si="2"/>
        <v>10</v>
      </c>
      <c r="B24" s="20" t="s">
        <v>27</v>
      </c>
      <c r="C24" s="20" t="s">
        <v>13</v>
      </c>
      <c r="D24" s="20" t="s">
        <v>25</v>
      </c>
      <c r="E24" s="20" t="s">
        <v>32</v>
      </c>
      <c r="F24" s="20" t="s">
        <v>37</v>
      </c>
      <c r="G24" s="20" t="s">
        <v>25</v>
      </c>
      <c r="H24" s="20" t="s">
        <v>23</v>
      </c>
      <c r="I24" s="20" t="s">
        <v>28</v>
      </c>
      <c r="J24" s="30" t="s">
        <v>38</v>
      </c>
      <c r="K24" s="25">
        <v>115</v>
      </c>
      <c r="L24" s="25">
        <v>122</v>
      </c>
      <c r="M24" s="25">
        <v>129</v>
      </c>
    </row>
    <row r="25" spans="1:13" ht="84" x14ac:dyDescent="0.3">
      <c r="A25" s="27">
        <f t="shared" si="2"/>
        <v>11</v>
      </c>
      <c r="B25" s="20" t="s">
        <v>27</v>
      </c>
      <c r="C25" s="20" t="s">
        <v>13</v>
      </c>
      <c r="D25" s="20" t="s">
        <v>25</v>
      </c>
      <c r="E25" s="20" t="s">
        <v>32</v>
      </c>
      <c r="F25" s="20" t="s">
        <v>186</v>
      </c>
      <c r="G25" s="20" t="s">
        <v>25</v>
      </c>
      <c r="H25" s="20" t="s">
        <v>23</v>
      </c>
      <c r="I25" s="20" t="s">
        <v>28</v>
      </c>
      <c r="J25" s="29" t="s">
        <v>187</v>
      </c>
      <c r="K25" s="25">
        <v>27676</v>
      </c>
      <c r="L25" s="25">
        <v>29336.2</v>
      </c>
      <c r="M25" s="25">
        <v>31096</v>
      </c>
    </row>
    <row r="26" spans="1:13" ht="50.4" x14ac:dyDescent="0.3">
      <c r="A26" s="27">
        <f t="shared" si="2"/>
        <v>12</v>
      </c>
      <c r="B26" s="20" t="s">
        <v>27</v>
      </c>
      <c r="C26" s="20" t="s">
        <v>13</v>
      </c>
      <c r="D26" s="20" t="s">
        <v>39</v>
      </c>
      <c r="E26" s="20" t="s">
        <v>22</v>
      </c>
      <c r="F26" s="20" t="s">
        <v>21</v>
      </c>
      <c r="G26" s="20" t="s">
        <v>22</v>
      </c>
      <c r="H26" s="20" t="s">
        <v>23</v>
      </c>
      <c r="I26" s="20" t="s">
        <v>21</v>
      </c>
      <c r="J26" s="21" t="s">
        <v>40</v>
      </c>
      <c r="K26" s="25">
        <f>K27</f>
        <v>9333.1999999999989</v>
      </c>
      <c r="L26" s="25">
        <f t="shared" ref="L26:M27" si="5">L27</f>
        <v>9706.5</v>
      </c>
      <c r="M26" s="25">
        <f t="shared" si="5"/>
        <v>10094.799999999999</v>
      </c>
    </row>
    <row r="27" spans="1:13" ht="50.4" x14ac:dyDescent="0.3">
      <c r="A27" s="27">
        <f t="shared" si="2"/>
        <v>13</v>
      </c>
      <c r="B27" s="31" t="s">
        <v>27</v>
      </c>
      <c r="C27" s="31" t="s">
        <v>13</v>
      </c>
      <c r="D27" s="31" t="s">
        <v>39</v>
      </c>
      <c r="E27" s="31" t="s">
        <v>32</v>
      </c>
      <c r="F27" s="31" t="s">
        <v>21</v>
      </c>
      <c r="G27" s="31" t="s">
        <v>25</v>
      </c>
      <c r="H27" s="31" t="s">
        <v>23</v>
      </c>
      <c r="I27" s="31" t="s">
        <v>28</v>
      </c>
      <c r="J27" s="28" t="s">
        <v>41</v>
      </c>
      <c r="K27" s="25">
        <f>K28</f>
        <v>9333.1999999999989</v>
      </c>
      <c r="L27" s="25">
        <f t="shared" si="5"/>
        <v>9706.5</v>
      </c>
      <c r="M27" s="25">
        <f t="shared" si="5"/>
        <v>10094.799999999999</v>
      </c>
    </row>
    <row r="28" spans="1:13" ht="151.19999999999999" x14ac:dyDescent="0.3">
      <c r="A28" s="27">
        <f t="shared" si="2"/>
        <v>14</v>
      </c>
      <c r="B28" s="31" t="s">
        <v>27</v>
      </c>
      <c r="C28" s="31" t="s">
        <v>13</v>
      </c>
      <c r="D28" s="31" t="s">
        <v>39</v>
      </c>
      <c r="E28" s="31" t="s">
        <v>32</v>
      </c>
      <c r="F28" s="31" t="s">
        <v>42</v>
      </c>
      <c r="G28" s="31" t="s">
        <v>25</v>
      </c>
      <c r="H28" s="31" t="s">
        <v>23</v>
      </c>
      <c r="I28" s="31" t="s">
        <v>28</v>
      </c>
      <c r="J28" s="28" t="s">
        <v>43</v>
      </c>
      <c r="K28" s="25">
        <f>K29+K31+K33+K35</f>
        <v>9333.1999999999989</v>
      </c>
      <c r="L28" s="25">
        <f t="shared" ref="L28:M28" si="6">L29+L31+L33+L35</f>
        <v>9706.5</v>
      </c>
      <c r="M28" s="25">
        <f t="shared" si="6"/>
        <v>10094.799999999999</v>
      </c>
    </row>
    <row r="29" spans="1:13" ht="100.8" x14ac:dyDescent="0.3">
      <c r="A29" s="27">
        <f t="shared" si="2"/>
        <v>15</v>
      </c>
      <c r="B29" s="31" t="s">
        <v>27</v>
      </c>
      <c r="C29" s="31" t="s">
        <v>13</v>
      </c>
      <c r="D29" s="31" t="s">
        <v>39</v>
      </c>
      <c r="E29" s="31" t="s">
        <v>32</v>
      </c>
      <c r="F29" s="31" t="s">
        <v>44</v>
      </c>
      <c r="G29" s="31" t="s">
        <v>25</v>
      </c>
      <c r="H29" s="31" t="s">
        <v>23</v>
      </c>
      <c r="I29" s="31" t="s">
        <v>28</v>
      </c>
      <c r="J29" s="30" t="s">
        <v>45</v>
      </c>
      <c r="K29" s="25">
        <f>K30</f>
        <v>4834.3</v>
      </c>
      <c r="L29" s="25">
        <f t="shared" ref="L29:M29" si="7">L30</f>
        <v>5027.7</v>
      </c>
      <c r="M29" s="25">
        <f t="shared" si="7"/>
        <v>5228.8</v>
      </c>
    </row>
    <row r="30" spans="1:13" ht="168" x14ac:dyDescent="0.3">
      <c r="A30" s="27">
        <f t="shared" si="2"/>
        <v>16</v>
      </c>
      <c r="B30" s="31" t="s">
        <v>27</v>
      </c>
      <c r="C30" s="31" t="s">
        <v>13</v>
      </c>
      <c r="D30" s="31" t="s">
        <v>39</v>
      </c>
      <c r="E30" s="31" t="s">
        <v>32</v>
      </c>
      <c r="F30" s="31" t="s">
        <v>46</v>
      </c>
      <c r="G30" s="31" t="s">
        <v>25</v>
      </c>
      <c r="H30" s="31" t="s">
        <v>23</v>
      </c>
      <c r="I30" s="31" t="s">
        <v>28</v>
      </c>
      <c r="J30" s="28" t="s">
        <v>47</v>
      </c>
      <c r="K30" s="25">
        <v>4834.3</v>
      </c>
      <c r="L30" s="25">
        <v>5027.7</v>
      </c>
      <c r="M30" s="25">
        <v>5228.8</v>
      </c>
    </row>
    <row r="31" spans="1:13" ht="117.6" x14ac:dyDescent="0.3">
      <c r="A31" s="27">
        <f t="shared" si="2"/>
        <v>17</v>
      </c>
      <c r="B31" s="31" t="s">
        <v>27</v>
      </c>
      <c r="C31" s="31" t="s">
        <v>13</v>
      </c>
      <c r="D31" s="31" t="s">
        <v>39</v>
      </c>
      <c r="E31" s="31" t="s">
        <v>32</v>
      </c>
      <c r="F31" s="31" t="s">
        <v>48</v>
      </c>
      <c r="G31" s="31" t="s">
        <v>25</v>
      </c>
      <c r="H31" s="31" t="s">
        <v>23</v>
      </c>
      <c r="I31" s="31" t="s">
        <v>28</v>
      </c>
      <c r="J31" s="28" t="s">
        <v>49</v>
      </c>
      <c r="K31" s="25">
        <f>K32</f>
        <v>22.9</v>
      </c>
      <c r="L31" s="25">
        <f t="shared" ref="L31:M31" si="8">L32</f>
        <v>23.8</v>
      </c>
      <c r="M31" s="25">
        <f t="shared" si="8"/>
        <v>24.7</v>
      </c>
    </row>
    <row r="32" spans="1:13" ht="184.8" x14ac:dyDescent="0.3">
      <c r="A32" s="27">
        <f t="shared" si="2"/>
        <v>18</v>
      </c>
      <c r="B32" s="31" t="s">
        <v>27</v>
      </c>
      <c r="C32" s="31" t="s">
        <v>13</v>
      </c>
      <c r="D32" s="31" t="s">
        <v>39</v>
      </c>
      <c r="E32" s="31" t="s">
        <v>32</v>
      </c>
      <c r="F32" s="31" t="s">
        <v>50</v>
      </c>
      <c r="G32" s="31" t="s">
        <v>25</v>
      </c>
      <c r="H32" s="31" t="s">
        <v>23</v>
      </c>
      <c r="I32" s="31" t="s">
        <v>28</v>
      </c>
      <c r="J32" s="28" t="s">
        <v>51</v>
      </c>
      <c r="K32" s="25">
        <v>22.9</v>
      </c>
      <c r="L32" s="25">
        <v>23.8</v>
      </c>
      <c r="M32" s="25">
        <v>24.7</v>
      </c>
    </row>
    <row r="33" spans="1:13" ht="100.8" x14ac:dyDescent="0.3">
      <c r="A33" s="27">
        <f t="shared" si="2"/>
        <v>19</v>
      </c>
      <c r="B33" s="31" t="s">
        <v>27</v>
      </c>
      <c r="C33" s="31" t="s">
        <v>13</v>
      </c>
      <c r="D33" s="31" t="s">
        <v>39</v>
      </c>
      <c r="E33" s="31" t="s">
        <v>32</v>
      </c>
      <c r="F33" s="31" t="s">
        <v>52</v>
      </c>
      <c r="G33" s="31" t="s">
        <v>25</v>
      </c>
      <c r="H33" s="31" t="s">
        <v>23</v>
      </c>
      <c r="I33" s="31" t="s">
        <v>28</v>
      </c>
      <c r="J33" s="28" t="s">
        <v>53</v>
      </c>
      <c r="K33" s="25">
        <f>K34</f>
        <v>4833.1000000000004</v>
      </c>
      <c r="L33" s="25">
        <f t="shared" ref="L33:M33" si="9">L34</f>
        <v>5026.3999999999996</v>
      </c>
      <c r="M33" s="25">
        <f t="shared" si="9"/>
        <v>5227.5</v>
      </c>
    </row>
    <row r="34" spans="1:13" ht="168" x14ac:dyDescent="0.3">
      <c r="A34" s="27">
        <f t="shared" si="2"/>
        <v>20</v>
      </c>
      <c r="B34" s="31" t="s">
        <v>27</v>
      </c>
      <c r="C34" s="31" t="s">
        <v>13</v>
      </c>
      <c r="D34" s="31" t="s">
        <v>39</v>
      </c>
      <c r="E34" s="31" t="s">
        <v>32</v>
      </c>
      <c r="F34" s="31" t="s">
        <v>54</v>
      </c>
      <c r="G34" s="31" t="s">
        <v>25</v>
      </c>
      <c r="H34" s="31" t="s">
        <v>23</v>
      </c>
      <c r="I34" s="31" t="s">
        <v>28</v>
      </c>
      <c r="J34" s="28" t="s">
        <v>55</v>
      </c>
      <c r="K34" s="25">
        <v>4833.1000000000004</v>
      </c>
      <c r="L34" s="25">
        <v>5026.3999999999996</v>
      </c>
      <c r="M34" s="25">
        <v>5227.5</v>
      </c>
    </row>
    <row r="35" spans="1:13" ht="100.8" x14ac:dyDescent="0.3">
      <c r="A35" s="27">
        <f t="shared" si="2"/>
        <v>21</v>
      </c>
      <c r="B35" s="31" t="s">
        <v>27</v>
      </c>
      <c r="C35" s="31" t="s">
        <v>13</v>
      </c>
      <c r="D35" s="31" t="s">
        <v>39</v>
      </c>
      <c r="E35" s="31" t="s">
        <v>32</v>
      </c>
      <c r="F35" s="31" t="s">
        <v>56</v>
      </c>
      <c r="G35" s="31" t="s">
        <v>25</v>
      </c>
      <c r="H35" s="31" t="s">
        <v>23</v>
      </c>
      <c r="I35" s="31" t="s">
        <v>28</v>
      </c>
      <c r="J35" s="28" t="s">
        <v>57</v>
      </c>
      <c r="K35" s="25">
        <f>K36</f>
        <v>-357.1</v>
      </c>
      <c r="L35" s="25">
        <f t="shared" ref="L35:M35" si="10">L36</f>
        <v>-371.4</v>
      </c>
      <c r="M35" s="25">
        <f t="shared" si="10"/>
        <v>-386.2</v>
      </c>
    </row>
    <row r="36" spans="1:13" ht="168" x14ac:dyDescent="0.3">
      <c r="A36" s="27">
        <f t="shared" si="2"/>
        <v>22</v>
      </c>
      <c r="B36" s="31" t="s">
        <v>27</v>
      </c>
      <c r="C36" s="31" t="s">
        <v>13</v>
      </c>
      <c r="D36" s="31" t="s">
        <v>39</v>
      </c>
      <c r="E36" s="31" t="s">
        <v>32</v>
      </c>
      <c r="F36" s="31" t="s">
        <v>58</v>
      </c>
      <c r="G36" s="31" t="s">
        <v>25</v>
      </c>
      <c r="H36" s="31" t="s">
        <v>23</v>
      </c>
      <c r="I36" s="31" t="s">
        <v>28</v>
      </c>
      <c r="J36" s="28" t="s">
        <v>59</v>
      </c>
      <c r="K36" s="25">
        <v>-357.1</v>
      </c>
      <c r="L36" s="25">
        <v>-371.4</v>
      </c>
      <c r="M36" s="25">
        <v>-386.2</v>
      </c>
    </row>
    <row r="37" spans="1:13" x14ac:dyDescent="0.3">
      <c r="A37" s="27">
        <f t="shared" si="2"/>
        <v>23</v>
      </c>
      <c r="B37" s="20" t="s">
        <v>27</v>
      </c>
      <c r="C37" s="20" t="s">
        <v>13</v>
      </c>
      <c r="D37" s="20" t="s">
        <v>60</v>
      </c>
      <c r="E37" s="20" t="s">
        <v>22</v>
      </c>
      <c r="F37" s="20" t="s">
        <v>21</v>
      </c>
      <c r="G37" s="20" t="s">
        <v>22</v>
      </c>
      <c r="H37" s="20" t="s">
        <v>23</v>
      </c>
      <c r="I37" s="20" t="s">
        <v>21</v>
      </c>
      <c r="J37" s="32" t="s">
        <v>61</v>
      </c>
      <c r="K37" s="25">
        <f>K38+K43+K45</f>
        <v>45308</v>
      </c>
      <c r="L37" s="25">
        <f t="shared" ref="L37:M37" si="11">L38+L43+L45</f>
        <v>46251</v>
      </c>
      <c r="M37" s="25">
        <f t="shared" si="11"/>
        <v>47193</v>
      </c>
    </row>
    <row r="38" spans="1:13" ht="33.6" x14ac:dyDescent="0.3">
      <c r="A38" s="27">
        <f t="shared" si="2"/>
        <v>24</v>
      </c>
      <c r="B38" s="20" t="s">
        <v>27</v>
      </c>
      <c r="C38" s="20" t="s">
        <v>13</v>
      </c>
      <c r="D38" s="20" t="s">
        <v>60</v>
      </c>
      <c r="E38" s="20" t="s">
        <v>25</v>
      </c>
      <c r="F38" s="20" t="s">
        <v>21</v>
      </c>
      <c r="G38" s="20" t="s">
        <v>22</v>
      </c>
      <c r="H38" s="20" t="s">
        <v>23</v>
      </c>
      <c r="I38" s="33" t="s">
        <v>28</v>
      </c>
      <c r="J38" s="21" t="s">
        <v>62</v>
      </c>
      <c r="K38" s="25">
        <f>K39+K41</f>
        <v>32584</v>
      </c>
      <c r="L38" s="25">
        <f t="shared" ref="L38:M38" si="12">L39+L41</f>
        <v>33235</v>
      </c>
      <c r="M38" s="25">
        <f t="shared" si="12"/>
        <v>33900</v>
      </c>
    </row>
    <row r="39" spans="1:13" ht="50.4" x14ac:dyDescent="0.3">
      <c r="A39" s="27">
        <f t="shared" si="2"/>
        <v>25</v>
      </c>
      <c r="B39" s="20" t="s">
        <v>27</v>
      </c>
      <c r="C39" s="20" t="s">
        <v>13</v>
      </c>
      <c r="D39" s="20" t="s">
        <v>60</v>
      </c>
      <c r="E39" s="20" t="s">
        <v>25</v>
      </c>
      <c r="F39" s="20" t="s">
        <v>30</v>
      </c>
      <c r="G39" s="20" t="s">
        <v>25</v>
      </c>
      <c r="H39" s="20" t="s">
        <v>23</v>
      </c>
      <c r="I39" s="33" t="s">
        <v>28</v>
      </c>
      <c r="J39" s="21" t="s">
        <v>63</v>
      </c>
      <c r="K39" s="25">
        <f>K40</f>
        <v>22695.4</v>
      </c>
      <c r="L39" s="25">
        <f t="shared" ref="L39:M39" si="13">L40</f>
        <v>23149</v>
      </c>
      <c r="M39" s="25">
        <f t="shared" si="13"/>
        <v>23612</v>
      </c>
    </row>
    <row r="40" spans="1:13" ht="50.4" x14ac:dyDescent="0.3">
      <c r="A40" s="27">
        <f t="shared" si="2"/>
        <v>26</v>
      </c>
      <c r="B40" s="20" t="s">
        <v>27</v>
      </c>
      <c r="C40" s="34" t="s">
        <v>13</v>
      </c>
      <c r="D40" s="34" t="s">
        <v>60</v>
      </c>
      <c r="E40" s="34" t="s">
        <v>25</v>
      </c>
      <c r="F40" s="34" t="s">
        <v>64</v>
      </c>
      <c r="G40" s="34" t="s">
        <v>25</v>
      </c>
      <c r="H40" s="34" t="s">
        <v>23</v>
      </c>
      <c r="I40" s="35" t="s">
        <v>28</v>
      </c>
      <c r="J40" s="21" t="s">
        <v>63</v>
      </c>
      <c r="K40" s="25">
        <v>22695.4</v>
      </c>
      <c r="L40" s="25">
        <v>23149</v>
      </c>
      <c r="M40" s="25">
        <v>23612</v>
      </c>
    </row>
    <row r="41" spans="1:13" ht="50.4" x14ac:dyDescent="0.3">
      <c r="A41" s="27">
        <f t="shared" si="2"/>
        <v>27</v>
      </c>
      <c r="B41" s="20" t="s">
        <v>27</v>
      </c>
      <c r="C41" s="20" t="s">
        <v>13</v>
      </c>
      <c r="D41" s="20" t="s">
        <v>60</v>
      </c>
      <c r="E41" s="20" t="s">
        <v>25</v>
      </c>
      <c r="F41" s="20" t="s">
        <v>35</v>
      </c>
      <c r="G41" s="20" t="s">
        <v>25</v>
      </c>
      <c r="H41" s="20" t="s">
        <v>23</v>
      </c>
      <c r="I41" s="33" t="s">
        <v>28</v>
      </c>
      <c r="J41" s="21" t="s">
        <v>65</v>
      </c>
      <c r="K41" s="25">
        <f>K42</f>
        <v>9888.6</v>
      </c>
      <c r="L41" s="25">
        <f t="shared" ref="L41:M41" si="14">L42</f>
        <v>10086</v>
      </c>
      <c r="M41" s="25">
        <f t="shared" si="14"/>
        <v>10288</v>
      </c>
    </row>
    <row r="42" spans="1:13" ht="84" x14ac:dyDescent="0.3">
      <c r="A42" s="27">
        <f t="shared" si="2"/>
        <v>28</v>
      </c>
      <c r="B42" s="20" t="s">
        <v>27</v>
      </c>
      <c r="C42" s="34" t="s">
        <v>13</v>
      </c>
      <c r="D42" s="34" t="s">
        <v>60</v>
      </c>
      <c r="E42" s="34" t="s">
        <v>25</v>
      </c>
      <c r="F42" s="34" t="s">
        <v>66</v>
      </c>
      <c r="G42" s="34" t="s">
        <v>25</v>
      </c>
      <c r="H42" s="34" t="s">
        <v>23</v>
      </c>
      <c r="I42" s="35" t="s">
        <v>28</v>
      </c>
      <c r="J42" s="37" t="s">
        <v>67</v>
      </c>
      <c r="K42" s="25">
        <v>9888.6</v>
      </c>
      <c r="L42" s="25">
        <v>10086</v>
      </c>
      <c r="M42" s="25">
        <v>10288</v>
      </c>
    </row>
    <row r="43" spans="1:13" x14ac:dyDescent="0.3">
      <c r="A43" s="27">
        <f t="shared" si="2"/>
        <v>29</v>
      </c>
      <c r="B43" s="20" t="s">
        <v>27</v>
      </c>
      <c r="C43" s="20" t="s">
        <v>13</v>
      </c>
      <c r="D43" s="20" t="s">
        <v>60</v>
      </c>
      <c r="E43" s="20" t="s">
        <v>39</v>
      </c>
      <c r="F43" s="20" t="s">
        <v>21</v>
      </c>
      <c r="G43" s="20" t="s">
        <v>25</v>
      </c>
      <c r="H43" s="20" t="s">
        <v>23</v>
      </c>
      <c r="I43" s="20" t="s">
        <v>28</v>
      </c>
      <c r="J43" s="21" t="s">
        <v>68</v>
      </c>
      <c r="K43" s="25">
        <f>K44</f>
        <v>10552</v>
      </c>
      <c r="L43" s="25">
        <f>L44</f>
        <v>10822</v>
      </c>
      <c r="M43" s="25">
        <f>M44</f>
        <v>11078</v>
      </c>
    </row>
    <row r="44" spans="1:13" x14ac:dyDescent="0.3">
      <c r="A44" s="27">
        <f t="shared" si="2"/>
        <v>30</v>
      </c>
      <c r="B44" s="20" t="s">
        <v>27</v>
      </c>
      <c r="C44" s="20" t="s">
        <v>13</v>
      </c>
      <c r="D44" s="20" t="s">
        <v>60</v>
      </c>
      <c r="E44" s="20" t="s">
        <v>39</v>
      </c>
      <c r="F44" s="20" t="s">
        <v>30</v>
      </c>
      <c r="G44" s="20" t="s">
        <v>25</v>
      </c>
      <c r="H44" s="20" t="s">
        <v>23</v>
      </c>
      <c r="I44" s="20" t="s">
        <v>28</v>
      </c>
      <c r="J44" s="21" t="s">
        <v>68</v>
      </c>
      <c r="K44" s="25">
        <v>10552</v>
      </c>
      <c r="L44" s="25">
        <v>10822</v>
      </c>
      <c r="M44" s="25">
        <v>11078</v>
      </c>
    </row>
    <row r="45" spans="1:13" ht="33.6" x14ac:dyDescent="0.3">
      <c r="A45" s="27">
        <f t="shared" si="2"/>
        <v>31</v>
      </c>
      <c r="B45" s="20" t="s">
        <v>27</v>
      </c>
      <c r="C45" s="20" t="s">
        <v>13</v>
      </c>
      <c r="D45" s="20" t="s">
        <v>60</v>
      </c>
      <c r="E45" s="20" t="s">
        <v>69</v>
      </c>
      <c r="F45" s="20" t="s">
        <v>21</v>
      </c>
      <c r="G45" s="20" t="s">
        <v>32</v>
      </c>
      <c r="H45" s="20" t="s">
        <v>23</v>
      </c>
      <c r="I45" s="20" t="s">
        <v>28</v>
      </c>
      <c r="J45" s="30" t="s">
        <v>70</v>
      </c>
      <c r="K45" s="25">
        <f>K46</f>
        <v>2172</v>
      </c>
      <c r="L45" s="25">
        <f>L46</f>
        <v>2194</v>
      </c>
      <c r="M45" s="25">
        <f>M46</f>
        <v>2215</v>
      </c>
    </row>
    <row r="46" spans="1:13" ht="67.2" x14ac:dyDescent="0.3">
      <c r="A46" s="27">
        <f t="shared" si="2"/>
        <v>32</v>
      </c>
      <c r="B46" s="20" t="s">
        <v>27</v>
      </c>
      <c r="C46" s="20" t="s">
        <v>13</v>
      </c>
      <c r="D46" s="20" t="s">
        <v>60</v>
      </c>
      <c r="E46" s="20" t="s">
        <v>69</v>
      </c>
      <c r="F46" s="20" t="s">
        <v>92</v>
      </c>
      <c r="G46" s="20" t="s">
        <v>32</v>
      </c>
      <c r="H46" s="20" t="s">
        <v>23</v>
      </c>
      <c r="I46" s="20" t="s">
        <v>28</v>
      </c>
      <c r="J46" s="36" t="s">
        <v>188</v>
      </c>
      <c r="K46" s="25">
        <v>2172</v>
      </c>
      <c r="L46" s="25">
        <v>2194</v>
      </c>
      <c r="M46" s="25">
        <v>2215</v>
      </c>
    </row>
    <row r="47" spans="1:13" x14ac:dyDescent="0.3">
      <c r="A47" s="27">
        <f t="shared" si="2"/>
        <v>33</v>
      </c>
      <c r="B47" s="20" t="s">
        <v>27</v>
      </c>
      <c r="C47" s="20" t="s">
        <v>13</v>
      </c>
      <c r="D47" s="20" t="s">
        <v>99</v>
      </c>
      <c r="E47" s="20" t="s">
        <v>22</v>
      </c>
      <c r="F47" s="20" t="s">
        <v>21</v>
      </c>
      <c r="G47" s="20" t="s">
        <v>22</v>
      </c>
      <c r="H47" s="20" t="s">
        <v>23</v>
      </c>
      <c r="I47" s="20" t="s">
        <v>28</v>
      </c>
      <c r="J47" s="37" t="s">
        <v>189</v>
      </c>
      <c r="K47" s="25">
        <f>K48+K49</f>
        <v>6359</v>
      </c>
      <c r="L47" s="25">
        <f t="shared" ref="L47:M47" si="15">L48+L49</f>
        <v>6459</v>
      </c>
      <c r="M47" s="25">
        <f t="shared" si="15"/>
        <v>6555</v>
      </c>
    </row>
    <row r="48" spans="1:13" ht="67.2" x14ac:dyDescent="0.3">
      <c r="A48" s="27">
        <f t="shared" si="2"/>
        <v>34</v>
      </c>
      <c r="B48" s="20" t="s">
        <v>27</v>
      </c>
      <c r="C48" s="20" t="s">
        <v>13</v>
      </c>
      <c r="D48" s="20" t="s">
        <v>99</v>
      </c>
      <c r="E48" s="20" t="s">
        <v>25</v>
      </c>
      <c r="F48" s="20" t="s">
        <v>35</v>
      </c>
      <c r="G48" s="20" t="s">
        <v>95</v>
      </c>
      <c r="H48" s="20" t="s">
        <v>23</v>
      </c>
      <c r="I48" s="20" t="s">
        <v>28</v>
      </c>
      <c r="J48" s="37" t="s">
        <v>190</v>
      </c>
      <c r="K48" s="25">
        <v>1646</v>
      </c>
      <c r="L48" s="25">
        <v>1669</v>
      </c>
      <c r="M48" s="25">
        <v>1685</v>
      </c>
    </row>
    <row r="49" spans="1:13" x14ac:dyDescent="0.3">
      <c r="A49" s="27">
        <f t="shared" si="2"/>
        <v>35</v>
      </c>
      <c r="B49" s="20" t="s">
        <v>27</v>
      </c>
      <c r="C49" s="20" t="s">
        <v>13</v>
      </c>
      <c r="D49" s="20" t="s">
        <v>99</v>
      </c>
      <c r="E49" s="20" t="s">
        <v>99</v>
      </c>
      <c r="F49" s="20" t="s">
        <v>21</v>
      </c>
      <c r="G49" s="20" t="s">
        <v>22</v>
      </c>
      <c r="H49" s="20" t="s">
        <v>23</v>
      </c>
      <c r="I49" s="20" t="s">
        <v>28</v>
      </c>
      <c r="J49" s="37" t="s">
        <v>191</v>
      </c>
      <c r="K49" s="25">
        <f>K50+K51</f>
        <v>4713</v>
      </c>
      <c r="L49" s="25">
        <f t="shared" ref="L49:M49" si="16">L50+L51</f>
        <v>4790</v>
      </c>
      <c r="M49" s="25">
        <f t="shared" si="16"/>
        <v>4870</v>
      </c>
    </row>
    <row r="50" spans="1:13" ht="50.4" x14ac:dyDescent="0.3">
      <c r="A50" s="27">
        <f t="shared" si="2"/>
        <v>36</v>
      </c>
      <c r="B50" s="20" t="s">
        <v>27</v>
      </c>
      <c r="C50" s="20" t="s">
        <v>13</v>
      </c>
      <c r="D50" s="20" t="s">
        <v>99</v>
      </c>
      <c r="E50" s="20" t="s">
        <v>99</v>
      </c>
      <c r="F50" s="20" t="s">
        <v>192</v>
      </c>
      <c r="G50" s="20" t="s">
        <v>95</v>
      </c>
      <c r="H50" s="20" t="s">
        <v>23</v>
      </c>
      <c r="I50" s="20" t="s">
        <v>28</v>
      </c>
      <c r="J50" s="38" t="s">
        <v>193</v>
      </c>
      <c r="K50" s="25">
        <v>1704</v>
      </c>
      <c r="L50" s="25">
        <v>1721</v>
      </c>
      <c r="M50" s="25">
        <v>1739</v>
      </c>
    </row>
    <row r="51" spans="1:13" ht="67.2" x14ac:dyDescent="0.3">
      <c r="A51" s="27">
        <f t="shared" si="2"/>
        <v>37</v>
      </c>
      <c r="B51" s="20" t="s">
        <v>27</v>
      </c>
      <c r="C51" s="20" t="s">
        <v>13</v>
      </c>
      <c r="D51" s="20" t="s">
        <v>99</v>
      </c>
      <c r="E51" s="20" t="s">
        <v>99</v>
      </c>
      <c r="F51" s="20" t="s">
        <v>194</v>
      </c>
      <c r="G51" s="20" t="s">
        <v>95</v>
      </c>
      <c r="H51" s="20" t="s">
        <v>23</v>
      </c>
      <c r="I51" s="20" t="s">
        <v>28</v>
      </c>
      <c r="J51" s="39" t="s">
        <v>195</v>
      </c>
      <c r="K51" s="25">
        <v>3009</v>
      </c>
      <c r="L51" s="25">
        <v>3069</v>
      </c>
      <c r="M51" s="25">
        <v>3131</v>
      </c>
    </row>
    <row r="52" spans="1:13" x14ac:dyDescent="0.3">
      <c r="A52" s="27">
        <f t="shared" si="2"/>
        <v>38</v>
      </c>
      <c r="B52" s="20" t="s">
        <v>27</v>
      </c>
      <c r="C52" s="20" t="s">
        <v>13</v>
      </c>
      <c r="D52" s="20" t="s">
        <v>71</v>
      </c>
      <c r="E52" s="20" t="s">
        <v>22</v>
      </c>
      <c r="F52" s="20" t="s">
        <v>21</v>
      </c>
      <c r="G52" s="20" t="s">
        <v>22</v>
      </c>
      <c r="H52" s="20" t="s">
        <v>23</v>
      </c>
      <c r="I52" s="20" t="s">
        <v>21</v>
      </c>
      <c r="J52" s="21" t="s">
        <v>72</v>
      </c>
      <c r="K52" s="25">
        <f t="shared" ref="K52:M53" si="17">K53</f>
        <v>12621</v>
      </c>
      <c r="L52" s="25">
        <f t="shared" si="17"/>
        <v>12873</v>
      </c>
      <c r="M52" s="25">
        <f t="shared" si="17"/>
        <v>13131</v>
      </c>
    </row>
    <row r="53" spans="1:13" ht="50.4" x14ac:dyDescent="0.3">
      <c r="A53" s="27">
        <f t="shared" si="2"/>
        <v>39</v>
      </c>
      <c r="B53" s="20" t="s">
        <v>27</v>
      </c>
      <c r="C53" s="20" t="s">
        <v>13</v>
      </c>
      <c r="D53" s="20" t="s">
        <v>71</v>
      </c>
      <c r="E53" s="20" t="s">
        <v>39</v>
      </c>
      <c r="F53" s="20" t="s">
        <v>21</v>
      </c>
      <c r="G53" s="20" t="s">
        <v>25</v>
      </c>
      <c r="H53" s="20" t="s">
        <v>23</v>
      </c>
      <c r="I53" s="20" t="s">
        <v>28</v>
      </c>
      <c r="J53" s="30" t="s">
        <v>73</v>
      </c>
      <c r="K53" s="25">
        <f t="shared" si="17"/>
        <v>12621</v>
      </c>
      <c r="L53" s="25">
        <f t="shared" si="17"/>
        <v>12873</v>
      </c>
      <c r="M53" s="25">
        <f t="shared" si="17"/>
        <v>13131</v>
      </c>
    </row>
    <row r="54" spans="1:13" ht="67.2" x14ac:dyDescent="0.3">
      <c r="A54" s="27">
        <f t="shared" si="2"/>
        <v>40</v>
      </c>
      <c r="B54" s="20" t="s">
        <v>27</v>
      </c>
      <c r="C54" s="20" t="s">
        <v>13</v>
      </c>
      <c r="D54" s="20" t="s">
        <v>71</v>
      </c>
      <c r="E54" s="20" t="s">
        <v>39</v>
      </c>
      <c r="F54" s="20" t="s">
        <v>30</v>
      </c>
      <c r="G54" s="20" t="s">
        <v>25</v>
      </c>
      <c r="H54" s="20" t="s">
        <v>23</v>
      </c>
      <c r="I54" s="20" t="s">
        <v>28</v>
      </c>
      <c r="J54" s="40" t="s">
        <v>74</v>
      </c>
      <c r="K54" s="25">
        <v>12621</v>
      </c>
      <c r="L54" s="25">
        <v>12873</v>
      </c>
      <c r="M54" s="25">
        <v>13131</v>
      </c>
    </row>
    <row r="55" spans="1:13" ht="67.2" x14ac:dyDescent="0.3">
      <c r="A55" s="27">
        <f t="shared" si="2"/>
        <v>41</v>
      </c>
      <c r="B55" s="20" t="s">
        <v>21</v>
      </c>
      <c r="C55" s="20" t="s">
        <v>13</v>
      </c>
      <c r="D55" s="20" t="s">
        <v>75</v>
      </c>
      <c r="E55" s="20" t="s">
        <v>22</v>
      </c>
      <c r="F55" s="20" t="s">
        <v>21</v>
      </c>
      <c r="G55" s="20" t="s">
        <v>22</v>
      </c>
      <c r="H55" s="20" t="s">
        <v>23</v>
      </c>
      <c r="I55" s="20" t="s">
        <v>21</v>
      </c>
      <c r="J55" s="55" t="s">
        <v>76</v>
      </c>
      <c r="K55" s="25">
        <f>K56+K67</f>
        <v>9816.1</v>
      </c>
      <c r="L55" s="25">
        <f t="shared" ref="L55:M55" si="18">L56+L67</f>
        <v>10011.1</v>
      </c>
      <c r="M55" s="25">
        <f t="shared" si="18"/>
        <v>10209.299999999999</v>
      </c>
    </row>
    <row r="56" spans="1:13" ht="117.6" x14ac:dyDescent="0.3">
      <c r="A56" s="27">
        <f t="shared" si="2"/>
        <v>42</v>
      </c>
      <c r="B56" s="20" t="s">
        <v>21</v>
      </c>
      <c r="C56" s="20" t="s">
        <v>13</v>
      </c>
      <c r="D56" s="20" t="s">
        <v>75</v>
      </c>
      <c r="E56" s="20" t="s">
        <v>60</v>
      </c>
      <c r="F56" s="20" t="s">
        <v>21</v>
      </c>
      <c r="G56" s="20" t="s">
        <v>22</v>
      </c>
      <c r="H56" s="20" t="s">
        <v>23</v>
      </c>
      <c r="I56" s="20" t="s">
        <v>77</v>
      </c>
      <c r="J56" s="30" t="s">
        <v>78</v>
      </c>
      <c r="K56" s="25">
        <f>K57+K59+K61+K63+K65</f>
        <v>9736.1</v>
      </c>
      <c r="L56" s="25">
        <f t="shared" ref="L56:M56" si="19">L57+L59+L61+L63+L65</f>
        <v>9929.4</v>
      </c>
      <c r="M56" s="25">
        <f t="shared" si="19"/>
        <v>10125.9</v>
      </c>
    </row>
    <row r="57" spans="1:13" ht="100.8" x14ac:dyDescent="0.3">
      <c r="A57" s="27">
        <f t="shared" si="2"/>
        <v>43</v>
      </c>
      <c r="B57" s="20" t="s">
        <v>21</v>
      </c>
      <c r="C57" s="20" t="s">
        <v>13</v>
      </c>
      <c r="D57" s="20" t="s">
        <v>75</v>
      </c>
      <c r="E57" s="20" t="s">
        <v>60</v>
      </c>
      <c r="F57" s="20" t="s">
        <v>30</v>
      </c>
      <c r="G57" s="20" t="s">
        <v>22</v>
      </c>
      <c r="H57" s="20" t="s">
        <v>23</v>
      </c>
      <c r="I57" s="20" t="s">
        <v>77</v>
      </c>
      <c r="J57" s="28" t="s">
        <v>79</v>
      </c>
      <c r="K57" s="25">
        <f>K58</f>
        <v>2400</v>
      </c>
      <c r="L57" s="25">
        <f>L58</f>
        <v>2448</v>
      </c>
      <c r="M57" s="25">
        <f>M58</f>
        <v>2496</v>
      </c>
    </row>
    <row r="58" spans="1:13" ht="117.6" x14ac:dyDescent="0.3">
      <c r="A58" s="27">
        <f t="shared" si="2"/>
        <v>44</v>
      </c>
      <c r="B58" s="20" t="s">
        <v>80</v>
      </c>
      <c r="C58" s="20" t="s">
        <v>13</v>
      </c>
      <c r="D58" s="20" t="s">
        <v>75</v>
      </c>
      <c r="E58" s="20" t="s">
        <v>60</v>
      </c>
      <c r="F58" s="20" t="s">
        <v>31</v>
      </c>
      <c r="G58" s="20" t="s">
        <v>95</v>
      </c>
      <c r="H58" s="20" t="s">
        <v>23</v>
      </c>
      <c r="I58" s="20" t="s">
        <v>77</v>
      </c>
      <c r="J58" s="28" t="s">
        <v>196</v>
      </c>
      <c r="K58" s="25">
        <v>2400</v>
      </c>
      <c r="L58" s="25">
        <v>2448</v>
      </c>
      <c r="M58" s="25">
        <v>2496</v>
      </c>
    </row>
    <row r="59" spans="1:13" ht="117.6" x14ac:dyDescent="0.3">
      <c r="A59" s="27">
        <f t="shared" si="2"/>
        <v>45</v>
      </c>
      <c r="B59" s="20" t="s">
        <v>80</v>
      </c>
      <c r="C59" s="20" t="s">
        <v>13</v>
      </c>
      <c r="D59" s="20" t="s">
        <v>75</v>
      </c>
      <c r="E59" s="20" t="s">
        <v>60</v>
      </c>
      <c r="F59" s="20" t="s">
        <v>35</v>
      </c>
      <c r="G59" s="20" t="s">
        <v>22</v>
      </c>
      <c r="H59" s="20" t="s">
        <v>23</v>
      </c>
      <c r="I59" s="20" t="s">
        <v>77</v>
      </c>
      <c r="J59" s="30" t="s">
        <v>81</v>
      </c>
      <c r="K59" s="25">
        <f>K60</f>
        <v>650</v>
      </c>
      <c r="L59" s="25">
        <f t="shared" ref="L59:M59" si="20">L60</f>
        <v>663</v>
      </c>
      <c r="M59" s="25">
        <f t="shared" si="20"/>
        <v>676</v>
      </c>
    </row>
    <row r="60" spans="1:13" ht="96.75" customHeight="1" x14ac:dyDescent="0.3">
      <c r="A60" s="27">
        <f t="shared" si="2"/>
        <v>46</v>
      </c>
      <c r="B60" s="20" t="s">
        <v>80</v>
      </c>
      <c r="C60" s="20" t="s">
        <v>13</v>
      </c>
      <c r="D60" s="20" t="s">
        <v>75</v>
      </c>
      <c r="E60" s="20" t="s">
        <v>60</v>
      </c>
      <c r="F60" s="20" t="s">
        <v>138</v>
      </c>
      <c r="G60" s="20" t="s">
        <v>95</v>
      </c>
      <c r="H60" s="20" t="s">
        <v>23</v>
      </c>
      <c r="I60" s="20" t="s">
        <v>77</v>
      </c>
      <c r="J60" s="51" t="s">
        <v>197</v>
      </c>
      <c r="K60" s="25">
        <v>650</v>
      </c>
      <c r="L60" s="25">
        <v>663</v>
      </c>
      <c r="M60" s="25">
        <v>676</v>
      </c>
    </row>
    <row r="61" spans="1:13" ht="117" customHeight="1" x14ac:dyDescent="0.3">
      <c r="A61" s="27">
        <f t="shared" si="2"/>
        <v>47</v>
      </c>
      <c r="B61" s="20" t="s">
        <v>80</v>
      </c>
      <c r="C61" s="20" t="s">
        <v>13</v>
      </c>
      <c r="D61" s="20" t="s">
        <v>75</v>
      </c>
      <c r="E61" s="20" t="s">
        <v>60</v>
      </c>
      <c r="F61" s="20" t="s">
        <v>36</v>
      </c>
      <c r="G61" s="20" t="s">
        <v>22</v>
      </c>
      <c r="H61" s="20" t="s">
        <v>23</v>
      </c>
      <c r="I61" s="20" t="s">
        <v>77</v>
      </c>
      <c r="J61" s="38" t="s">
        <v>200</v>
      </c>
      <c r="K61" s="25">
        <f>K62</f>
        <v>89.1</v>
      </c>
      <c r="L61" s="25">
        <f t="shared" ref="L61:M61" si="21">L62</f>
        <v>90.4</v>
      </c>
      <c r="M61" s="25">
        <f t="shared" si="21"/>
        <v>91.9</v>
      </c>
    </row>
    <row r="62" spans="1:13" ht="100.8" x14ac:dyDescent="0.3">
      <c r="A62" s="27">
        <f t="shared" si="2"/>
        <v>48</v>
      </c>
      <c r="B62" s="20" t="s">
        <v>80</v>
      </c>
      <c r="C62" s="20" t="s">
        <v>13</v>
      </c>
      <c r="D62" s="20" t="s">
        <v>75</v>
      </c>
      <c r="E62" s="20" t="s">
        <v>60</v>
      </c>
      <c r="F62" s="20" t="s">
        <v>198</v>
      </c>
      <c r="G62" s="20" t="s">
        <v>95</v>
      </c>
      <c r="H62" s="20" t="s">
        <v>23</v>
      </c>
      <c r="I62" s="20" t="s">
        <v>77</v>
      </c>
      <c r="J62" s="40" t="s">
        <v>199</v>
      </c>
      <c r="K62" s="25">
        <v>89.1</v>
      </c>
      <c r="L62" s="25">
        <v>90.4</v>
      </c>
      <c r="M62" s="25">
        <v>91.9</v>
      </c>
    </row>
    <row r="63" spans="1:13" ht="51" customHeight="1" x14ac:dyDescent="0.3">
      <c r="A63" s="27">
        <f t="shared" si="2"/>
        <v>49</v>
      </c>
      <c r="B63" s="20" t="s">
        <v>80</v>
      </c>
      <c r="C63" s="20" t="s">
        <v>13</v>
      </c>
      <c r="D63" s="20" t="s">
        <v>75</v>
      </c>
      <c r="E63" s="20" t="s">
        <v>60</v>
      </c>
      <c r="F63" s="20" t="s">
        <v>167</v>
      </c>
      <c r="G63" s="20" t="s">
        <v>22</v>
      </c>
      <c r="H63" s="20" t="s">
        <v>23</v>
      </c>
      <c r="I63" s="20" t="s">
        <v>77</v>
      </c>
      <c r="J63" s="23" t="s">
        <v>168</v>
      </c>
      <c r="K63" s="25">
        <f>K64</f>
        <v>147</v>
      </c>
      <c r="L63" s="25">
        <f t="shared" ref="L63:M63" si="22">L64</f>
        <v>149</v>
      </c>
      <c r="M63" s="25">
        <f t="shared" si="22"/>
        <v>152</v>
      </c>
    </row>
    <row r="64" spans="1:13" ht="148.5" customHeight="1" x14ac:dyDescent="0.3">
      <c r="A64" s="27">
        <f t="shared" si="2"/>
        <v>50</v>
      </c>
      <c r="B64" s="20" t="s">
        <v>80</v>
      </c>
      <c r="C64" s="20" t="s">
        <v>13</v>
      </c>
      <c r="D64" s="20" t="s">
        <v>75</v>
      </c>
      <c r="E64" s="20" t="s">
        <v>60</v>
      </c>
      <c r="F64" s="20" t="s">
        <v>201</v>
      </c>
      <c r="G64" s="20" t="s">
        <v>95</v>
      </c>
      <c r="H64" s="20" t="s">
        <v>23</v>
      </c>
      <c r="I64" s="20" t="s">
        <v>77</v>
      </c>
      <c r="J64" s="39" t="s">
        <v>202</v>
      </c>
      <c r="K64" s="25">
        <v>147</v>
      </c>
      <c r="L64" s="25">
        <v>149</v>
      </c>
      <c r="M64" s="25">
        <v>152</v>
      </c>
    </row>
    <row r="65" spans="1:13" ht="50.25" customHeight="1" x14ac:dyDescent="0.3">
      <c r="A65" s="27">
        <f t="shared" si="2"/>
        <v>51</v>
      </c>
      <c r="B65" s="20" t="s">
        <v>80</v>
      </c>
      <c r="C65" s="20" t="s">
        <v>13</v>
      </c>
      <c r="D65" s="20" t="s">
        <v>75</v>
      </c>
      <c r="E65" s="20" t="s">
        <v>60</v>
      </c>
      <c r="F65" s="20" t="s">
        <v>82</v>
      </c>
      <c r="G65" s="20" t="s">
        <v>22</v>
      </c>
      <c r="H65" s="20" t="s">
        <v>23</v>
      </c>
      <c r="I65" s="20" t="s">
        <v>77</v>
      </c>
      <c r="J65" s="23" t="s">
        <v>83</v>
      </c>
      <c r="K65" s="25">
        <f>K66</f>
        <v>6450</v>
      </c>
      <c r="L65" s="25">
        <f>L66</f>
        <v>6579</v>
      </c>
      <c r="M65" s="25">
        <f>M66</f>
        <v>6710</v>
      </c>
    </row>
    <row r="66" spans="1:13" ht="50.4" x14ac:dyDescent="0.3">
      <c r="A66" s="27">
        <f t="shared" si="2"/>
        <v>52</v>
      </c>
      <c r="B66" s="20" t="s">
        <v>80</v>
      </c>
      <c r="C66" s="20" t="s">
        <v>13</v>
      </c>
      <c r="D66" s="20" t="s">
        <v>75</v>
      </c>
      <c r="E66" s="20" t="s">
        <v>60</v>
      </c>
      <c r="F66" s="20" t="s">
        <v>203</v>
      </c>
      <c r="G66" s="20" t="s">
        <v>95</v>
      </c>
      <c r="H66" s="20" t="s">
        <v>23</v>
      </c>
      <c r="I66" s="20" t="s">
        <v>77</v>
      </c>
      <c r="J66" s="22" t="s">
        <v>204</v>
      </c>
      <c r="K66" s="25">
        <v>6450</v>
      </c>
      <c r="L66" s="25">
        <v>6579</v>
      </c>
      <c r="M66" s="25">
        <v>6710</v>
      </c>
    </row>
    <row r="67" spans="1:13" ht="97.5" customHeight="1" x14ac:dyDescent="0.3">
      <c r="A67" s="27">
        <f t="shared" si="2"/>
        <v>53</v>
      </c>
      <c r="B67" s="20" t="s">
        <v>80</v>
      </c>
      <c r="C67" s="20" t="s">
        <v>13</v>
      </c>
      <c r="D67" s="20" t="s">
        <v>75</v>
      </c>
      <c r="E67" s="20" t="s">
        <v>205</v>
      </c>
      <c r="F67" s="20" t="s">
        <v>37</v>
      </c>
      <c r="G67" s="20" t="s">
        <v>22</v>
      </c>
      <c r="H67" s="20" t="s">
        <v>23</v>
      </c>
      <c r="I67" s="20" t="s">
        <v>77</v>
      </c>
      <c r="J67" s="38" t="s">
        <v>253</v>
      </c>
      <c r="K67" s="25">
        <f>K68</f>
        <v>80</v>
      </c>
      <c r="L67" s="25">
        <f t="shared" ref="L67:M67" si="23">L68</f>
        <v>81.7</v>
      </c>
      <c r="M67" s="25">
        <f t="shared" si="23"/>
        <v>83.4</v>
      </c>
    </row>
    <row r="68" spans="1:13" ht="99.75" customHeight="1" x14ac:dyDescent="0.3">
      <c r="A68" s="27">
        <f t="shared" si="2"/>
        <v>54</v>
      </c>
      <c r="B68" s="20" t="s">
        <v>80</v>
      </c>
      <c r="C68" s="20" t="s">
        <v>13</v>
      </c>
      <c r="D68" s="20" t="s">
        <v>75</v>
      </c>
      <c r="E68" s="20" t="s">
        <v>205</v>
      </c>
      <c r="F68" s="20" t="s">
        <v>206</v>
      </c>
      <c r="G68" s="20" t="s">
        <v>95</v>
      </c>
      <c r="H68" s="20" t="s">
        <v>23</v>
      </c>
      <c r="I68" s="20" t="s">
        <v>77</v>
      </c>
      <c r="J68" s="22" t="s">
        <v>207</v>
      </c>
      <c r="K68" s="25">
        <v>80</v>
      </c>
      <c r="L68" s="25">
        <v>81.7</v>
      </c>
      <c r="M68" s="25">
        <v>83.4</v>
      </c>
    </row>
    <row r="69" spans="1:13" ht="33.6" x14ac:dyDescent="0.3">
      <c r="A69" s="27">
        <f t="shared" si="2"/>
        <v>55</v>
      </c>
      <c r="B69" s="20" t="s">
        <v>21</v>
      </c>
      <c r="C69" s="20" t="s">
        <v>13</v>
      </c>
      <c r="D69" s="20" t="s">
        <v>84</v>
      </c>
      <c r="E69" s="20" t="s">
        <v>22</v>
      </c>
      <c r="F69" s="20" t="s">
        <v>21</v>
      </c>
      <c r="G69" s="20" t="s">
        <v>22</v>
      </c>
      <c r="H69" s="20" t="s">
        <v>23</v>
      </c>
      <c r="I69" s="20" t="s">
        <v>21</v>
      </c>
      <c r="J69" s="21" t="s">
        <v>85</v>
      </c>
      <c r="K69" s="25">
        <f>K70+K74</f>
        <v>20479.900000000001</v>
      </c>
      <c r="L69" s="25">
        <f>L70+L74</f>
        <v>15745.1</v>
      </c>
      <c r="M69" s="25">
        <f>M70+M74</f>
        <v>16452.900000000001</v>
      </c>
    </row>
    <row r="70" spans="1:13" x14ac:dyDescent="0.3">
      <c r="A70" s="27">
        <f t="shared" si="2"/>
        <v>56</v>
      </c>
      <c r="B70" s="20" t="s">
        <v>86</v>
      </c>
      <c r="C70" s="20" t="s">
        <v>13</v>
      </c>
      <c r="D70" s="20" t="s">
        <v>84</v>
      </c>
      <c r="E70" s="20" t="s">
        <v>25</v>
      </c>
      <c r="F70" s="20" t="s">
        <v>21</v>
      </c>
      <c r="G70" s="20" t="s">
        <v>22</v>
      </c>
      <c r="H70" s="20" t="s">
        <v>23</v>
      </c>
      <c r="I70" s="20" t="s">
        <v>87</v>
      </c>
      <c r="J70" s="41" t="s">
        <v>88</v>
      </c>
      <c r="K70" s="25">
        <f t="shared" ref="K70:M70" si="24">K71</f>
        <v>12958.6</v>
      </c>
      <c r="L70" s="25">
        <f t="shared" si="24"/>
        <v>13216.1</v>
      </c>
      <c r="M70" s="25">
        <f t="shared" si="24"/>
        <v>13872.9</v>
      </c>
    </row>
    <row r="71" spans="1:13" x14ac:dyDescent="0.3">
      <c r="A71" s="27">
        <f t="shared" si="2"/>
        <v>57</v>
      </c>
      <c r="B71" s="20" t="s">
        <v>86</v>
      </c>
      <c r="C71" s="42" t="s">
        <v>13</v>
      </c>
      <c r="D71" s="42" t="s">
        <v>84</v>
      </c>
      <c r="E71" s="42" t="s">
        <v>25</v>
      </c>
      <c r="F71" s="42" t="s">
        <v>89</v>
      </c>
      <c r="G71" s="42" t="s">
        <v>22</v>
      </c>
      <c r="H71" s="42" t="s">
        <v>23</v>
      </c>
      <c r="I71" s="42" t="s">
        <v>87</v>
      </c>
      <c r="J71" s="43" t="s">
        <v>90</v>
      </c>
      <c r="K71" s="25">
        <f>K72+K73</f>
        <v>12958.6</v>
      </c>
      <c r="L71" s="25">
        <f t="shared" ref="L71:M71" si="25">L72+L73</f>
        <v>13216.1</v>
      </c>
      <c r="M71" s="25">
        <f t="shared" si="25"/>
        <v>13872.9</v>
      </c>
    </row>
    <row r="72" spans="1:13" ht="50.4" x14ac:dyDescent="0.3">
      <c r="A72" s="27">
        <f t="shared" si="2"/>
        <v>58</v>
      </c>
      <c r="B72" s="20" t="s">
        <v>86</v>
      </c>
      <c r="C72" s="42" t="s">
        <v>13</v>
      </c>
      <c r="D72" s="42" t="s">
        <v>84</v>
      </c>
      <c r="E72" s="42" t="s">
        <v>25</v>
      </c>
      <c r="F72" s="42" t="s">
        <v>208</v>
      </c>
      <c r="G72" s="42" t="s">
        <v>95</v>
      </c>
      <c r="H72" s="42" t="s">
        <v>23</v>
      </c>
      <c r="I72" s="42" t="s">
        <v>87</v>
      </c>
      <c r="J72" s="41" t="s">
        <v>209</v>
      </c>
      <c r="K72" s="25">
        <v>12878.6</v>
      </c>
      <c r="L72" s="25">
        <v>13136.1</v>
      </c>
      <c r="M72" s="25">
        <v>13792.9</v>
      </c>
    </row>
    <row r="73" spans="1:13" ht="50.4" x14ac:dyDescent="0.3">
      <c r="A73" s="27">
        <f t="shared" si="2"/>
        <v>59</v>
      </c>
      <c r="B73" s="20" t="s">
        <v>80</v>
      </c>
      <c r="C73" s="42" t="s">
        <v>13</v>
      </c>
      <c r="D73" s="42" t="s">
        <v>84</v>
      </c>
      <c r="E73" s="42" t="s">
        <v>25</v>
      </c>
      <c r="F73" s="42" t="s">
        <v>208</v>
      </c>
      <c r="G73" s="42" t="s">
        <v>95</v>
      </c>
      <c r="H73" s="42" t="s">
        <v>23</v>
      </c>
      <c r="I73" s="42" t="s">
        <v>87</v>
      </c>
      <c r="J73" s="41" t="s">
        <v>209</v>
      </c>
      <c r="K73" s="25">
        <v>80</v>
      </c>
      <c r="L73" s="25">
        <v>80</v>
      </c>
      <c r="M73" s="25">
        <v>80</v>
      </c>
    </row>
    <row r="74" spans="1:13" x14ac:dyDescent="0.3">
      <c r="A74" s="27">
        <f t="shared" si="2"/>
        <v>60</v>
      </c>
      <c r="B74" s="31" t="s">
        <v>21</v>
      </c>
      <c r="C74" s="31" t="s">
        <v>13</v>
      </c>
      <c r="D74" s="31" t="s">
        <v>84</v>
      </c>
      <c r="E74" s="31" t="s">
        <v>32</v>
      </c>
      <c r="F74" s="31" t="s">
        <v>21</v>
      </c>
      <c r="G74" s="31" t="s">
        <v>22</v>
      </c>
      <c r="H74" s="42" t="s">
        <v>23</v>
      </c>
      <c r="I74" s="31" t="s">
        <v>87</v>
      </c>
      <c r="J74" s="44" t="s">
        <v>91</v>
      </c>
      <c r="K74" s="25">
        <f>K75+K77</f>
        <v>7521.2999999999993</v>
      </c>
      <c r="L74" s="25">
        <f t="shared" ref="L74:M74" si="26">L75+L77</f>
        <v>2529</v>
      </c>
      <c r="M74" s="25">
        <f t="shared" si="26"/>
        <v>2580</v>
      </c>
    </row>
    <row r="75" spans="1:13" ht="50.4" x14ac:dyDescent="0.3">
      <c r="A75" s="27">
        <f t="shared" si="2"/>
        <v>61</v>
      </c>
      <c r="B75" s="31" t="s">
        <v>80</v>
      </c>
      <c r="C75" s="31" t="s">
        <v>13</v>
      </c>
      <c r="D75" s="31" t="s">
        <v>84</v>
      </c>
      <c r="E75" s="31" t="s">
        <v>32</v>
      </c>
      <c r="F75" s="31" t="s">
        <v>92</v>
      </c>
      <c r="G75" s="31" t="s">
        <v>22</v>
      </c>
      <c r="H75" s="42" t="s">
        <v>23</v>
      </c>
      <c r="I75" s="31" t="s">
        <v>87</v>
      </c>
      <c r="J75" s="45" t="s">
        <v>93</v>
      </c>
      <c r="K75" s="25">
        <f>K76</f>
        <v>3510.7</v>
      </c>
      <c r="L75" s="25">
        <f t="shared" ref="L75:M75" si="27">L76</f>
        <v>2529</v>
      </c>
      <c r="M75" s="25">
        <f t="shared" si="27"/>
        <v>2580</v>
      </c>
    </row>
    <row r="76" spans="1:13" ht="50.4" x14ac:dyDescent="0.3">
      <c r="A76" s="27">
        <f t="shared" si="2"/>
        <v>62</v>
      </c>
      <c r="B76" s="31" t="s">
        <v>80</v>
      </c>
      <c r="C76" s="31" t="s">
        <v>13</v>
      </c>
      <c r="D76" s="31" t="s">
        <v>84</v>
      </c>
      <c r="E76" s="31" t="s">
        <v>32</v>
      </c>
      <c r="F76" s="31" t="s">
        <v>210</v>
      </c>
      <c r="G76" s="31" t="s">
        <v>95</v>
      </c>
      <c r="H76" s="42" t="s">
        <v>23</v>
      </c>
      <c r="I76" s="31" t="s">
        <v>87</v>
      </c>
      <c r="J76" s="36" t="s">
        <v>211</v>
      </c>
      <c r="K76" s="25">
        <v>3510.7</v>
      </c>
      <c r="L76" s="25">
        <v>2529</v>
      </c>
      <c r="M76" s="25">
        <v>2580</v>
      </c>
    </row>
    <row r="77" spans="1:13" ht="23.25" customHeight="1" x14ac:dyDescent="0.3">
      <c r="A77" s="27">
        <f t="shared" si="2"/>
        <v>63</v>
      </c>
      <c r="B77" s="31" t="s">
        <v>80</v>
      </c>
      <c r="C77" s="31" t="s">
        <v>13</v>
      </c>
      <c r="D77" s="31" t="s">
        <v>84</v>
      </c>
      <c r="E77" s="31" t="s">
        <v>32</v>
      </c>
      <c r="F77" s="31" t="s">
        <v>89</v>
      </c>
      <c r="G77" s="31" t="s">
        <v>22</v>
      </c>
      <c r="H77" s="42" t="s">
        <v>23</v>
      </c>
      <c r="I77" s="31" t="s">
        <v>87</v>
      </c>
      <c r="J77" s="38" t="s">
        <v>217</v>
      </c>
      <c r="K77" s="25">
        <f>K78</f>
        <v>4010.6</v>
      </c>
      <c r="L77" s="25">
        <f t="shared" ref="L77:M77" si="28">L78</f>
        <v>0</v>
      </c>
      <c r="M77" s="25">
        <f t="shared" si="28"/>
        <v>0</v>
      </c>
    </row>
    <row r="78" spans="1:13" ht="33.6" x14ac:dyDescent="0.3">
      <c r="A78" s="27">
        <f t="shared" si="2"/>
        <v>64</v>
      </c>
      <c r="B78" s="31" t="s">
        <v>80</v>
      </c>
      <c r="C78" s="31" t="s">
        <v>13</v>
      </c>
      <c r="D78" s="31" t="s">
        <v>84</v>
      </c>
      <c r="E78" s="31" t="s">
        <v>32</v>
      </c>
      <c r="F78" s="31" t="s">
        <v>208</v>
      </c>
      <c r="G78" s="31" t="s">
        <v>95</v>
      </c>
      <c r="H78" s="42" t="s">
        <v>23</v>
      </c>
      <c r="I78" s="31" t="s">
        <v>87</v>
      </c>
      <c r="J78" s="40" t="s">
        <v>218</v>
      </c>
      <c r="K78" s="25">
        <v>4010.6</v>
      </c>
      <c r="L78" s="25">
        <v>0</v>
      </c>
      <c r="M78" s="25">
        <v>0</v>
      </c>
    </row>
    <row r="79" spans="1:13" ht="33.6" x14ac:dyDescent="0.3">
      <c r="A79" s="27">
        <f t="shared" si="2"/>
        <v>65</v>
      </c>
      <c r="B79" s="20" t="s">
        <v>21</v>
      </c>
      <c r="C79" s="20" t="s">
        <v>13</v>
      </c>
      <c r="D79" s="20" t="s">
        <v>95</v>
      </c>
      <c r="E79" s="20" t="s">
        <v>22</v>
      </c>
      <c r="F79" s="20" t="s">
        <v>21</v>
      </c>
      <c r="G79" s="20" t="s">
        <v>22</v>
      </c>
      <c r="H79" s="20" t="s">
        <v>23</v>
      </c>
      <c r="I79" s="20" t="s">
        <v>21</v>
      </c>
      <c r="J79" s="21" t="s">
        <v>96</v>
      </c>
      <c r="K79" s="25">
        <f>K80+K82</f>
        <v>216.8</v>
      </c>
      <c r="L79" s="25">
        <f t="shared" ref="L79:M79" si="29">L80+L82</f>
        <v>210</v>
      </c>
      <c r="M79" s="25">
        <f t="shared" si="29"/>
        <v>215</v>
      </c>
    </row>
    <row r="80" spans="1:13" ht="151.19999999999999" x14ac:dyDescent="0.3">
      <c r="A80" s="27">
        <f t="shared" si="2"/>
        <v>66</v>
      </c>
      <c r="B80" s="20" t="s">
        <v>21</v>
      </c>
      <c r="C80" s="20" t="s">
        <v>13</v>
      </c>
      <c r="D80" s="20" t="s">
        <v>95</v>
      </c>
      <c r="E80" s="20" t="s">
        <v>32</v>
      </c>
      <c r="F80" s="20" t="s">
        <v>37</v>
      </c>
      <c r="G80" s="20" t="s">
        <v>22</v>
      </c>
      <c r="H80" s="20" t="s">
        <v>23</v>
      </c>
      <c r="I80" s="20" t="s">
        <v>281</v>
      </c>
      <c r="J80" s="50" t="s">
        <v>282</v>
      </c>
      <c r="K80" s="25">
        <f>K81</f>
        <v>11.8</v>
      </c>
      <c r="L80" s="25">
        <f t="shared" ref="L80:M80" si="30">L81</f>
        <v>0</v>
      </c>
      <c r="M80" s="25">
        <f t="shared" si="30"/>
        <v>0</v>
      </c>
    </row>
    <row r="81" spans="1:29" ht="151.19999999999999" x14ac:dyDescent="0.3">
      <c r="A81" s="27">
        <f t="shared" ref="A81:A148" si="31">A80+1</f>
        <v>67</v>
      </c>
      <c r="B81" s="20" t="s">
        <v>86</v>
      </c>
      <c r="C81" s="20" t="s">
        <v>13</v>
      </c>
      <c r="D81" s="20" t="s">
        <v>95</v>
      </c>
      <c r="E81" s="20" t="s">
        <v>32</v>
      </c>
      <c r="F81" s="20" t="s">
        <v>280</v>
      </c>
      <c r="G81" s="20" t="s">
        <v>95</v>
      </c>
      <c r="H81" s="20" t="s">
        <v>23</v>
      </c>
      <c r="I81" s="20" t="s">
        <v>281</v>
      </c>
      <c r="J81" s="21" t="s">
        <v>282</v>
      </c>
      <c r="K81" s="25">
        <v>11.8</v>
      </c>
      <c r="L81" s="25">
        <v>0</v>
      </c>
      <c r="M81" s="25">
        <v>0</v>
      </c>
    </row>
    <row r="82" spans="1:29" ht="50.4" x14ac:dyDescent="0.3">
      <c r="A82" s="27">
        <f t="shared" si="31"/>
        <v>68</v>
      </c>
      <c r="B82" s="20" t="s">
        <v>21</v>
      </c>
      <c r="C82" s="20" t="s">
        <v>13</v>
      </c>
      <c r="D82" s="20" t="s">
        <v>95</v>
      </c>
      <c r="E82" s="20" t="s">
        <v>99</v>
      </c>
      <c r="F82" s="20" t="s">
        <v>21</v>
      </c>
      <c r="G82" s="20" t="s">
        <v>22</v>
      </c>
      <c r="H82" s="20" t="s">
        <v>23</v>
      </c>
      <c r="I82" s="20" t="s">
        <v>100</v>
      </c>
      <c r="J82" s="40" t="s">
        <v>101</v>
      </c>
      <c r="K82" s="25">
        <f>K83+K85</f>
        <v>205</v>
      </c>
      <c r="L82" s="25">
        <f t="shared" ref="L82:M82" si="32">L83+L85</f>
        <v>210</v>
      </c>
      <c r="M82" s="25">
        <f t="shared" si="32"/>
        <v>215</v>
      </c>
    </row>
    <row r="83" spans="1:29" ht="50.4" x14ac:dyDescent="0.3">
      <c r="A83" s="27">
        <f t="shared" si="31"/>
        <v>69</v>
      </c>
      <c r="B83" s="20" t="s">
        <v>80</v>
      </c>
      <c r="C83" s="20" t="s">
        <v>13</v>
      </c>
      <c r="D83" s="20" t="s">
        <v>95</v>
      </c>
      <c r="E83" s="20" t="s">
        <v>99</v>
      </c>
      <c r="F83" s="20" t="s">
        <v>30</v>
      </c>
      <c r="G83" s="20" t="s">
        <v>22</v>
      </c>
      <c r="H83" s="20" t="s">
        <v>23</v>
      </c>
      <c r="I83" s="20" t="s">
        <v>100</v>
      </c>
      <c r="J83" s="55" t="s">
        <v>102</v>
      </c>
      <c r="K83" s="25">
        <f>K84</f>
        <v>200</v>
      </c>
      <c r="L83" s="25">
        <f t="shared" ref="L83:M83" si="33">L84</f>
        <v>204</v>
      </c>
      <c r="M83" s="25">
        <f t="shared" si="33"/>
        <v>208</v>
      </c>
    </row>
    <row r="84" spans="1:29" ht="67.2" x14ac:dyDescent="0.3">
      <c r="A84" s="27">
        <f t="shared" si="31"/>
        <v>70</v>
      </c>
      <c r="B84" s="20" t="s">
        <v>80</v>
      </c>
      <c r="C84" s="20" t="s">
        <v>13</v>
      </c>
      <c r="D84" s="20" t="s">
        <v>95</v>
      </c>
      <c r="E84" s="20" t="s">
        <v>99</v>
      </c>
      <c r="F84" s="20" t="s">
        <v>31</v>
      </c>
      <c r="G84" s="20" t="s">
        <v>95</v>
      </c>
      <c r="H84" s="20" t="s">
        <v>23</v>
      </c>
      <c r="I84" s="20" t="s">
        <v>100</v>
      </c>
      <c r="J84" s="38" t="s">
        <v>212</v>
      </c>
      <c r="K84" s="25">
        <v>200</v>
      </c>
      <c r="L84" s="25">
        <v>204</v>
      </c>
      <c r="M84" s="25">
        <v>208</v>
      </c>
    </row>
    <row r="85" spans="1:29" ht="84" x14ac:dyDescent="0.3">
      <c r="A85" s="27">
        <f t="shared" si="31"/>
        <v>71</v>
      </c>
      <c r="B85" s="20" t="s">
        <v>80</v>
      </c>
      <c r="C85" s="20" t="s">
        <v>13</v>
      </c>
      <c r="D85" s="20" t="s">
        <v>95</v>
      </c>
      <c r="E85" s="20" t="s">
        <v>99</v>
      </c>
      <c r="F85" s="20" t="s">
        <v>35</v>
      </c>
      <c r="G85" s="20" t="s">
        <v>22</v>
      </c>
      <c r="H85" s="20" t="s">
        <v>23</v>
      </c>
      <c r="I85" s="20" t="s">
        <v>100</v>
      </c>
      <c r="J85" s="40" t="s">
        <v>103</v>
      </c>
      <c r="K85" s="25">
        <f>K86</f>
        <v>5</v>
      </c>
      <c r="L85" s="25">
        <f t="shared" ref="L85:M85" si="34">L86</f>
        <v>6</v>
      </c>
      <c r="M85" s="25">
        <f t="shared" si="34"/>
        <v>7</v>
      </c>
    </row>
    <row r="86" spans="1:29" ht="84" x14ac:dyDescent="0.3">
      <c r="A86" s="27">
        <f t="shared" si="31"/>
        <v>72</v>
      </c>
      <c r="B86" s="20" t="s">
        <v>80</v>
      </c>
      <c r="C86" s="20" t="s">
        <v>13</v>
      </c>
      <c r="D86" s="20" t="s">
        <v>95</v>
      </c>
      <c r="E86" s="20" t="s">
        <v>99</v>
      </c>
      <c r="F86" s="20" t="s">
        <v>138</v>
      </c>
      <c r="G86" s="20" t="s">
        <v>95</v>
      </c>
      <c r="H86" s="20" t="s">
        <v>23</v>
      </c>
      <c r="I86" s="20" t="s">
        <v>100</v>
      </c>
      <c r="J86" s="30" t="s">
        <v>213</v>
      </c>
      <c r="K86" s="25">
        <v>5</v>
      </c>
      <c r="L86" s="25">
        <v>6</v>
      </c>
      <c r="M86" s="25">
        <v>7</v>
      </c>
    </row>
    <row r="87" spans="1:29" ht="33.6" x14ac:dyDescent="0.3">
      <c r="A87" s="27">
        <f t="shared" si="31"/>
        <v>73</v>
      </c>
      <c r="B87" s="20" t="s">
        <v>21</v>
      </c>
      <c r="C87" s="20" t="s">
        <v>13</v>
      </c>
      <c r="D87" s="20" t="s">
        <v>104</v>
      </c>
      <c r="E87" s="20" t="s">
        <v>22</v>
      </c>
      <c r="F87" s="20" t="s">
        <v>21</v>
      </c>
      <c r="G87" s="20" t="s">
        <v>22</v>
      </c>
      <c r="H87" s="20" t="s">
        <v>23</v>
      </c>
      <c r="I87" s="20" t="s">
        <v>21</v>
      </c>
      <c r="J87" s="21" t="s">
        <v>105</v>
      </c>
      <c r="K87" s="25">
        <f>K88+K91</f>
        <v>7000</v>
      </c>
      <c r="L87" s="25">
        <f t="shared" ref="L87:AC87" si="35">L88+L91</f>
        <v>7280</v>
      </c>
      <c r="M87" s="25">
        <f t="shared" si="35"/>
        <v>7571</v>
      </c>
      <c r="N87" s="25">
        <f t="shared" si="35"/>
        <v>0</v>
      </c>
      <c r="O87" s="25">
        <f t="shared" si="35"/>
        <v>0</v>
      </c>
      <c r="P87" s="25">
        <f t="shared" si="35"/>
        <v>0</v>
      </c>
      <c r="Q87" s="25">
        <f t="shared" si="35"/>
        <v>0</v>
      </c>
      <c r="R87" s="25">
        <f t="shared" si="35"/>
        <v>0</v>
      </c>
      <c r="S87" s="25">
        <f t="shared" si="35"/>
        <v>0</v>
      </c>
      <c r="T87" s="25">
        <f t="shared" si="35"/>
        <v>0</v>
      </c>
      <c r="U87" s="25">
        <f t="shared" si="35"/>
        <v>0</v>
      </c>
      <c r="V87" s="25">
        <f t="shared" si="35"/>
        <v>0</v>
      </c>
      <c r="W87" s="25">
        <f t="shared" si="35"/>
        <v>0</v>
      </c>
      <c r="X87" s="25">
        <f t="shared" si="35"/>
        <v>0</v>
      </c>
      <c r="Y87" s="25">
        <f t="shared" si="35"/>
        <v>0</v>
      </c>
      <c r="Z87" s="25">
        <f t="shared" si="35"/>
        <v>0</v>
      </c>
      <c r="AA87" s="25">
        <f t="shared" si="35"/>
        <v>0</v>
      </c>
      <c r="AB87" s="25">
        <f t="shared" si="35"/>
        <v>0</v>
      </c>
      <c r="AC87" s="25">
        <f t="shared" si="35"/>
        <v>0</v>
      </c>
    </row>
    <row r="88" spans="1:29" ht="50.4" x14ac:dyDescent="0.3">
      <c r="A88" s="27">
        <f t="shared" si="31"/>
        <v>74</v>
      </c>
      <c r="B88" s="20" t="s">
        <v>21</v>
      </c>
      <c r="C88" s="20" t="s">
        <v>13</v>
      </c>
      <c r="D88" s="20" t="s">
        <v>104</v>
      </c>
      <c r="E88" s="20" t="s">
        <v>25</v>
      </c>
      <c r="F88" s="20" t="s">
        <v>21</v>
      </c>
      <c r="G88" s="20" t="s">
        <v>25</v>
      </c>
      <c r="H88" s="20" t="s">
        <v>23</v>
      </c>
      <c r="I88" s="20" t="s">
        <v>106</v>
      </c>
      <c r="J88" s="55" t="s">
        <v>107</v>
      </c>
      <c r="K88" s="25">
        <f>K89+K90</f>
        <v>2000</v>
      </c>
      <c r="L88" s="25">
        <f t="shared" ref="L88:M88" si="36">L89+L90</f>
        <v>2280</v>
      </c>
      <c r="M88" s="25">
        <f t="shared" si="36"/>
        <v>2571</v>
      </c>
    </row>
    <row r="89" spans="1:29" ht="117.6" x14ac:dyDescent="0.3">
      <c r="A89" s="27">
        <f t="shared" si="31"/>
        <v>75</v>
      </c>
      <c r="B89" s="20" t="s">
        <v>216</v>
      </c>
      <c r="C89" s="20" t="s">
        <v>13</v>
      </c>
      <c r="D89" s="20" t="s">
        <v>104</v>
      </c>
      <c r="E89" s="20" t="s">
        <v>25</v>
      </c>
      <c r="F89" s="20" t="s">
        <v>98</v>
      </c>
      <c r="G89" s="20" t="s">
        <v>25</v>
      </c>
      <c r="H89" s="20" t="s">
        <v>23</v>
      </c>
      <c r="I89" s="20" t="s">
        <v>106</v>
      </c>
      <c r="J89" s="40" t="s">
        <v>110</v>
      </c>
      <c r="K89" s="25">
        <v>1000</v>
      </c>
      <c r="L89" s="25">
        <v>1000</v>
      </c>
      <c r="M89" s="25">
        <v>1000</v>
      </c>
    </row>
    <row r="90" spans="1:29" ht="134.4" x14ac:dyDescent="0.3">
      <c r="A90" s="27">
        <f t="shared" si="31"/>
        <v>76</v>
      </c>
      <c r="B90" s="20" t="s">
        <v>216</v>
      </c>
      <c r="C90" s="20" t="s">
        <v>13</v>
      </c>
      <c r="D90" s="20" t="s">
        <v>104</v>
      </c>
      <c r="E90" s="20" t="s">
        <v>25</v>
      </c>
      <c r="F90" s="20" t="s">
        <v>214</v>
      </c>
      <c r="G90" s="20" t="s">
        <v>25</v>
      </c>
      <c r="H90" s="20" t="s">
        <v>23</v>
      </c>
      <c r="I90" s="20" t="s">
        <v>106</v>
      </c>
      <c r="J90" s="37" t="s">
        <v>215</v>
      </c>
      <c r="K90" s="25">
        <v>1000</v>
      </c>
      <c r="L90" s="25">
        <v>1280</v>
      </c>
      <c r="M90" s="25">
        <v>1571</v>
      </c>
    </row>
    <row r="91" spans="1:29" ht="151.19999999999999" x14ac:dyDescent="0.3">
      <c r="A91" s="27">
        <f t="shared" si="31"/>
        <v>77</v>
      </c>
      <c r="B91" s="20" t="s">
        <v>108</v>
      </c>
      <c r="C91" s="20" t="s">
        <v>13</v>
      </c>
      <c r="D91" s="20" t="s">
        <v>104</v>
      </c>
      <c r="E91" s="20" t="s">
        <v>75</v>
      </c>
      <c r="F91" s="20" t="s">
        <v>97</v>
      </c>
      <c r="G91" s="20" t="s">
        <v>25</v>
      </c>
      <c r="H91" s="20" t="s">
        <v>23</v>
      </c>
      <c r="I91" s="20" t="s">
        <v>106</v>
      </c>
      <c r="J91" s="55" t="s">
        <v>109</v>
      </c>
      <c r="K91" s="25">
        <v>5000</v>
      </c>
      <c r="L91" s="25">
        <v>5000</v>
      </c>
      <c r="M91" s="25">
        <v>5000</v>
      </c>
    </row>
    <row r="92" spans="1:29" x14ac:dyDescent="0.3">
      <c r="A92" s="27">
        <f t="shared" si="31"/>
        <v>78</v>
      </c>
      <c r="B92" s="20" t="s">
        <v>21</v>
      </c>
      <c r="C92" s="20" t="s">
        <v>13</v>
      </c>
      <c r="D92" s="20" t="s">
        <v>309</v>
      </c>
      <c r="E92" s="20" t="s">
        <v>22</v>
      </c>
      <c r="F92" s="20" t="s">
        <v>21</v>
      </c>
      <c r="G92" s="20" t="s">
        <v>22</v>
      </c>
      <c r="H92" s="20" t="s">
        <v>23</v>
      </c>
      <c r="I92" s="20" t="s">
        <v>21</v>
      </c>
      <c r="J92" s="55" t="s">
        <v>308</v>
      </c>
      <c r="K92" s="25">
        <f>K93</f>
        <v>2100.1000000000004</v>
      </c>
      <c r="L92" s="25">
        <f t="shared" ref="L92:M92" si="37">L93</f>
        <v>0</v>
      </c>
      <c r="M92" s="25">
        <f t="shared" si="37"/>
        <v>0</v>
      </c>
    </row>
    <row r="93" spans="1:29" x14ac:dyDescent="0.3">
      <c r="A93" s="27">
        <f t="shared" si="31"/>
        <v>79</v>
      </c>
      <c r="B93" s="20" t="s">
        <v>21</v>
      </c>
      <c r="C93" s="20" t="s">
        <v>13</v>
      </c>
      <c r="D93" s="20" t="s">
        <v>309</v>
      </c>
      <c r="E93" s="20" t="s">
        <v>112</v>
      </c>
      <c r="F93" s="20" t="s">
        <v>35</v>
      </c>
      <c r="G93" s="20" t="s">
        <v>95</v>
      </c>
      <c r="H93" s="20" t="s">
        <v>23</v>
      </c>
      <c r="I93" s="20" t="s">
        <v>113</v>
      </c>
      <c r="J93" s="55" t="s">
        <v>310</v>
      </c>
      <c r="K93" s="25">
        <f>K94+K95+K96+K97+K98+K99+K100+K101+K102+K103+K104+K105+K106+K107+K108+K109+K110+K111+K112+K113+K114+K115+K116+K117+K118+K119+K120+K121+K122+K123+K124+K125+K126+K127+K128+K129</f>
        <v>2100.1000000000004</v>
      </c>
      <c r="L93" s="25">
        <f t="shared" ref="L93:M93" si="38">L94+L95+L96+L97+L98+L99+L100+L101+L102+L103+L104+L105+L106+L107+L108+L109+L110+L111+L112+L113+L114+L115+L116+L117+L118+L119+L120+L121+L122+L123+L124+L125</f>
        <v>0</v>
      </c>
      <c r="M93" s="25">
        <f t="shared" si="38"/>
        <v>0</v>
      </c>
    </row>
    <row r="94" spans="1:29" ht="84" x14ac:dyDescent="0.3">
      <c r="A94" s="27">
        <f t="shared" si="31"/>
        <v>80</v>
      </c>
      <c r="B94" s="20" t="s">
        <v>311</v>
      </c>
      <c r="C94" s="20" t="s">
        <v>13</v>
      </c>
      <c r="D94" s="20" t="s">
        <v>309</v>
      </c>
      <c r="E94" s="20" t="s">
        <v>112</v>
      </c>
      <c r="F94" s="20" t="s">
        <v>35</v>
      </c>
      <c r="G94" s="20" t="s">
        <v>95</v>
      </c>
      <c r="H94" s="20" t="s">
        <v>312</v>
      </c>
      <c r="I94" s="20" t="s">
        <v>113</v>
      </c>
      <c r="J94" s="55" t="s">
        <v>313</v>
      </c>
      <c r="K94" s="25">
        <v>288.5</v>
      </c>
      <c r="L94" s="25">
        <v>0</v>
      </c>
      <c r="M94" s="25">
        <v>0</v>
      </c>
    </row>
    <row r="95" spans="1:29" ht="50.4" x14ac:dyDescent="0.3">
      <c r="A95" s="27">
        <f t="shared" si="31"/>
        <v>81</v>
      </c>
      <c r="B95" s="20" t="s">
        <v>372</v>
      </c>
      <c r="C95" s="20" t="s">
        <v>13</v>
      </c>
      <c r="D95" s="20" t="s">
        <v>309</v>
      </c>
      <c r="E95" s="20" t="s">
        <v>112</v>
      </c>
      <c r="F95" s="20" t="s">
        <v>35</v>
      </c>
      <c r="G95" s="20" t="s">
        <v>95</v>
      </c>
      <c r="H95" s="20" t="s">
        <v>374</v>
      </c>
      <c r="I95" s="20" t="s">
        <v>113</v>
      </c>
      <c r="J95" s="55" t="s">
        <v>373</v>
      </c>
      <c r="K95" s="25">
        <v>5</v>
      </c>
      <c r="L95" s="25">
        <v>0</v>
      </c>
      <c r="M95" s="25">
        <v>0</v>
      </c>
    </row>
    <row r="96" spans="1:29" ht="67.2" x14ac:dyDescent="0.3">
      <c r="A96" s="27">
        <f t="shared" si="31"/>
        <v>82</v>
      </c>
      <c r="B96" s="20" t="s">
        <v>314</v>
      </c>
      <c r="C96" s="20" t="s">
        <v>13</v>
      </c>
      <c r="D96" s="20" t="s">
        <v>309</v>
      </c>
      <c r="E96" s="20" t="s">
        <v>112</v>
      </c>
      <c r="F96" s="20" t="s">
        <v>35</v>
      </c>
      <c r="G96" s="20" t="s">
        <v>95</v>
      </c>
      <c r="H96" s="20" t="s">
        <v>374</v>
      </c>
      <c r="I96" s="20" t="s">
        <v>113</v>
      </c>
      <c r="J96" s="55" t="s">
        <v>376</v>
      </c>
      <c r="K96" s="25">
        <v>5</v>
      </c>
      <c r="L96" s="25">
        <v>0</v>
      </c>
      <c r="M96" s="25">
        <v>0</v>
      </c>
    </row>
    <row r="97" spans="1:13" ht="50.4" x14ac:dyDescent="0.3">
      <c r="A97" s="27">
        <f t="shared" si="31"/>
        <v>83</v>
      </c>
      <c r="B97" s="20" t="s">
        <v>314</v>
      </c>
      <c r="C97" s="20" t="s">
        <v>13</v>
      </c>
      <c r="D97" s="20" t="s">
        <v>309</v>
      </c>
      <c r="E97" s="20" t="s">
        <v>112</v>
      </c>
      <c r="F97" s="20" t="s">
        <v>35</v>
      </c>
      <c r="G97" s="20" t="s">
        <v>95</v>
      </c>
      <c r="H97" s="20" t="s">
        <v>315</v>
      </c>
      <c r="I97" s="20" t="s">
        <v>113</v>
      </c>
      <c r="J97" s="55" t="s">
        <v>318</v>
      </c>
      <c r="K97" s="25">
        <v>12</v>
      </c>
      <c r="L97" s="25">
        <v>0</v>
      </c>
      <c r="M97" s="25">
        <v>0</v>
      </c>
    </row>
    <row r="98" spans="1:13" ht="50.4" x14ac:dyDescent="0.3">
      <c r="A98" s="27">
        <f t="shared" si="31"/>
        <v>84</v>
      </c>
      <c r="B98" s="20" t="s">
        <v>314</v>
      </c>
      <c r="C98" s="20" t="s">
        <v>13</v>
      </c>
      <c r="D98" s="20" t="s">
        <v>309</v>
      </c>
      <c r="E98" s="20" t="s">
        <v>112</v>
      </c>
      <c r="F98" s="20" t="s">
        <v>35</v>
      </c>
      <c r="G98" s="20" t="s">
        <v>95</v>
      </c>
      <c r="H98" s="20" t="s">
        <v>316</v>
      </c>
      <c r="I98" s="20" t="s">
        <v>113</v>
      </c>
      <c r="J98" s="55" t="s">
        <v>317</v>
      </c>
      <c r="K98" s="25">
        <v>24</v>
      </c>
      <c r="L98" s="25">
        <v>0</v>
      </c>
      <c r="M98" s="25">
        <v>0</v>
      </c>
    </row>
    <row r="99" spans="1:13" ht="67.2" x14ac:dyDescent="0.3">
      <c r="A99" s="27">
        <f t="shared" si="31"/>
        <v>85</v>
      </c>
      <c r="B99" s="20" t="s">
        <v>377</v>
      </c>
      <c r="C99" s="20" t="s">
        <v>13</v>
      </c>
      <c r="D99" s="20" t="s">
        <v>309</v>
      </c>
      <c r="E99" s="20" t="s">
        <v>112</v>
      </c>
      <c r="F99" s="20" t="s">
        <v>35</v>
      </c>
      <c r="G99" s="20" t="s">
        <v>95</v>
      </c>
      <c r="H99" s="20" t="s">
        <v>374</v>
      </c>
      <c r="I99" s="20" t="s">
        <v>113</v>
      </c>
      <c r="J99" s="55" t="s">
        <v>378</v>
      </c>
      <c r="K99" s="25">
        <v>5</v>
      </c>
      <c r="L99" s="25">
        <v>0</v>
      </c>
      <c r="M99" s="25">
        <v>0</v>
      </c>
    </row>
    <row r="100" spans="1:13" ht="84" x14ac:dyDescent="0.3">
      <c r="A100" s="27">
        <f t="shared" si="31"/>
        <v>86</v>
      </c>
      <c r="B100" s="20" t="s">
        <v>319</v>
      </c>
      <c r="C100" s="20" t="s">
        <v>13</v>
      </c>
      <c r="D100" s="20" t="s">
        <v>309</v>
      </c>
      <c r="E100" s="20" t="s">
        <v>112</v>
      </c>
      <c r="F100" s="20" t="s">
        <v>35</v>
      </c>
      <c r="G100" s="20" t="s">
        <v>95</v>
      </c>
      <c r="H100" s="20" t="s">
        <v>320</v>
      </c>
      <c r="I100" s="20" t="s">
        <v>113</v>
      </c>
      <c r="J100" s="55" t="s">
        <v>321</v>
      </c>
      <c r="K100" s="25">
        <v>55.7</v>
      </c>
      <c r="L100" s="25">
        <v>0</v>
      </c>
      <c r="M100" s="25">
        <v>0</v>
      </c>
    </row>
    <row r="101" spans="1:13" ht="84" x14ac:dyDescent="0.3">
      <c r="A101" s="27">
        <f t="shared" si="31"/>
        <v>87</v>
      </c>
      <c r="B101" s="20" t="s">
        <v>322</v>
      </c>
      <c r="C101" s="20" t="s">
        <v>13</v>
      </c>
      <c r="D101" s="20" t="s">
        <v>309</v>
      </c>
      <c r="E101" s="20" t="s">
        <v>112</v>
      </c>
      <c r="F101" s="20" t="s">
        <v>35</v>
      </c>
      <c r="G101" s="20" t="s">
        <v>95</v>
      </c>
      <c r="H101" s="20" t="s">
        <v>323</v>
      </c>
      <c r="I101" s="20" t="s">
        <v>113</v>
      </c>
      <c r="J101" s="55" t="s">
        <v>325</v>
      </c>
      <c r="K101" s="25">
        <v>28</v>
      </c>
      <c r="L101" s="25">
        <v>0</v>
      </c>
      <c r="M101" s="25">
        <v>0</v>
      </c>
    </row>
    <row r="102" spans="1:13" ht="84" x14ac:dyDescent="0.3">
      <c r="A102" s="27">
        <f t="shared" si="31"/>
        <v>88</v>
      </c>
      <c r="B102" s="20" t="s">
        <v>322</v>
      </c>
      <c r="C102" s="20" t="s">
        <v>13</v>
      </c>
      <c r="D102" s="20" t="s">
        <v>309</v>
      </c>
      <c r="E102" s="20" t="s">
        <v>112</v>
      </c>
      <c r="F102" s="20" t="s">
        <v>35</v>
      </c>
      <c r="G102" s="20" t="s">
        <v>95</v>
      </c>
      <c r="H102" s="20" t="s">
        <v>324</v>
      </c>
      <c r="I102" s="20" t="s">
        <v>113</v>
      </c>
      <c r="J102" s="55" t="s">
        <v>326</v>
      </c>
      <c r="K102" s="25">
        <v>56</v>
      </c>
      <c r="L102" s="25">
        <v>0</v>
      </c>
      <c r="M102" s="25">
        <v>0</v>
      </c>
    </row>
    <row r="103" spans="1:13" ht="67.2" x14ac:dyDescent="0.3">
      <c r="A103" s="27">
        <f t="shared" si="31"/>
        <v>89</v>
      </c>
      <c r="B103" s="20" t="s">
        <v>327</v>
      </c>
      <c r="C103" s="20" t="s">
        <v>13</v>
      </c>
      <c r="D103" s="20" t="s">
        <v>309</v>
      </c>
      <c r="E103" s="20" t="s">
        <v>112</v>
      </c>
      <c r="F103" s="20" t="s">
        <v>35</v>
      </c>
      <c r="G103" s="20" t="s">
        <v>95</v>
      </c>
      <c r="H103" s="20" t="s">
        <v>374</v>
      </c>
      <c r="I103" s="20" t="s">
        <v>113</v>
      </c>
      <c r="J103" s="55" t="s">
        <v>375</v>
      </c>
      <c r="K103" s="25">
        <v>10</v>
      </c>
      <c r="L103" s="25">
        <v>0</v>
      </c>
      <c r="M103" s="25">
        <v>0</v>
      </c>
    </row>
    <row r="104" spans="1:13" ht="50.4" x14ac:dyDescent="0.3">
      <c r="A104" s="27">
        <f t="shared" si="31"/>
        <v>90</v>
      </c>
      <c r="B104" s="20" t="s">
        <v>327</v>
      </c>
      <c r="C104" s="20" t="s">
        <v>13</v>
      </c>
      <c r="D104" s="20" t="s">
        <v>309</v>
      </c>
      <c r="E104" s="20" t="s">
        <v>112</v>
      </c>
      <c r="F104" s="20" t="s">
        <v>35</v>
      </c>
      <c r="G104" s="20" t="s">
        <v>95</v>
      </c>
      <c r="H104" s="20" t="s">
        <v>328</v>
      </c>
      <c r="I104" s="20" t="s">
        <v>113</v>
      </c>
      <c r="J104" s="55" t="s">
        <v>330</v>
      </c>
      <c r="K104" s="25">
        <v>60</v>
      </c>
      <c r="L104" s="25">
        <v>0</v>
      </c>
      <c r="M104" s="25">
        <v>0</v>
      </c>
    </row>
    <row r="105" spans="1:13" ht="50.4" x14ac:dyDescent="0.3">
      <c r="A105" s="27">
        <f t="shared" si="31"/>
        <v>91</v>
      </c>
      <c r="B105" s="20" t="s">
        <v>327</v>
      </c>
      <c r="C105" s="20" t="s">
        <v>13</v>
      </c>
      <c r="D105" s="20" t="s">
        <v>309</v>
      </c>
      <c r="E105" s="20" t="s">
        <v>112</v>
      </c>
      <c r="F105" s="20" t="s">
        <v>35</v>
      </c>
      <c r="G105" s="20" t="s">
        <v>95</v>
      </c>
      <c r="H105" s="20" t="s">
        <v>329</v>
      </c>
      <c r="I105" s="20" t="s">
        <v>113</v>
      </c>
      <c r="J105" s="55" t="s">
        <v>331</v>
      </c>
      <c r="K105" s="25">
        <v>60</v>
      </c>
      <c r="L105" s="25">
        <v>0</v>
      </c>
      <c r="M105" s="25">
        <v>0</v>
      </c>
    </row>
    <row r="106" spans="1:13" ht="67.2" x14ac:dyDescent="0.3">
      <c r="A106" s="27">
        <f t="shared" si="31"/>
        <v>92</v>
      </c>
      <c r="B106" s="20" t="s">
        <v>332</v>
      </c>
      <c r="C106" s="20" t="s">
        <v>13</v>
      </c>
      <c r="D106" s="20" t="s">
        <v>309</v>
      </c>
      <c r="E106" s="20" t="s">
        <v>112</v>
      </c>
      <c r="F106" s="20" t="s">
        <v>35</v>
      </c>
      <c r="G106" s="20" t="s">
        <v>95</v>
      </c>
      <c r="H106" s="20" t="s">
        <v>333</v>
      </c>
      <c r="I106" s="20" t="s">
        <v>113</v>
      </c>
      <c r="J106" s="55" t="s">
        <v>334</v>
      </c>
      <c r="K106" s="25">
        <v>112</v>
      </c>
      <c r="L106" s="25">
        <v>0</v>
      </c>
      <c r="M106" s="25">
        <v>0</v>
      </c>
    </row>
    <row r="107" spans="1:13" ht="67.2" x14ac:dyDescent="0.3">
      <c r="A107" s="27">
        <f t="shared" si="31"/>
        <v>93</v>
      </c>
      <c r="B107" s="20" t="s">
        <v>332</v>
      </c>
      <c r="C107" s="20" t="s">
        <v>13</v>
      </c>
      <c r="D107" s="20" t="s">
        <v>309</v>
      </c>
      <c r="E107" s="20" t="s">
        <v>112</v>
      </c>
      <c r="F107" s="20" t="s">
        <v>35</v>
      </c>
      <c r="G107" s="20" t="s">
        <v>95</v>
      </c>
      <c r="H107" s="20" t="s">
        <v>335</v>
      </c>
      <c r="I107" s="20" t="s">
        <v>113</v>
      </c>
      <c r="J107" s="55" t="s">
        <v>336</v>
      </c>
      <c r="K107" s="25">
        <v>56</v>
      </c>
      <c r="L107" s="25">
        <v>0</v>
      </c>
      <c r="M107" s="25">
        <v>0</v>
      </c>
    </row>
    <row r="108" spans="1:13" ht="67.2" x14ac:dyDescent="0.3">
      <c r="A108" s="27">
        <f t="shared" si="31"/>
        <v>94</v>
      </c>
      <c r="B108" s="20" t="s">
        <v>337</v>
      </c>
      <c r="C108" s="20" t="s">
        <v>13</v>
      </c>
      <c r="D108" s="20" t="s">
        <v>309</v>
      </c>
      <c r="E108" s="20" t="s">
        <v>112</v>
      </c>
      <c r="F108" s="20" t="s">
        <v>35</v>
      </c>
      <c r="G108" s="20" t="s">
        <v>95</v>
      </c>
      <c r="H108" s="20" t="s">
        <v>374</v>
      </c>
      <c r="I108" s="20" t="s">
        <v>113</v>
      </c>
      <c r="J108" s="55" t="s">
        <v>379</v>
      </c>
      <c r="K108" s="25">
        <v>5</v>
      </c>
      <c r="L108" s="25">
        <v>0</v>
      </c>
      <c r="M108" s="25">
        <v>0</v>
      </c>
    </row>
    <row r="109" spans="1:13" ht="84" x14ac:dyDescent="0.3">
      <c r="A109" s="27">
        <f t="shared" si="31"/>
        <v>95</v>
      </c>
      <c r="B109" s="20" t="s">
        <v>337</v>
      </c>
      <c r="C109" s="20" t="s">
        <v>13</v>
      </c>
      <c r="D109" s="20" t="s">
        <v>309</v>
      </c>
      <c r="E109" s="20" t="s">
        <v>112</v>
      </c>
      <c r="F109" s="20" t="s">
        <v>35</v>
      </c>
      <c r="G109" s="20" t="s">
        <v>95</v>
      </c>
      <c r="H109" s="20" t="s">
        <v>338</v>
      </c>
      <c r="I109" s="20" t="s">
        <v>113</v>
      </c>
      <c r="J109" s="55" t="s">
        <v>339</v>
      </c>
      <c r="K109" s="25">
        <v>160</v>
      </c>
      <c r="L109" s="25">
        <v>0</v>
      </c>
      <c r="M109" s="25">
        <v>0</v>
      </c>
    </row>
    <row r="110" spans="1:13" ht="84" x14ac:dyDescent="0.3">
      <c r="A110" s="27">
        <f t="shared" si="31"/>
        <v>96</v>
      </c>
      <c r="B110" s="20" t="s">
        <v>337</v>
      </c>
      <c r="C110" s="20" t="s">
        <v>13</v>
      </c>
      <c r="D110" s="20" t="s">
        <v>309</v>
      </c>
      <c r="E110" s="20" t="s">
        <v>112</v>
      </c>
      <c r="F110" s="20" t="s">
        <v>35</v>
      </c>
      <c r="G110" s="20" t="s">
        <v>95</v>
      </c>
      <c r="H110" s="20" t="s">
        <v>340</v>
      </c>
      <c r="I110" s="20" t="s">
        <v>113</v>
      </c>
      <c r="J110" s="55" t="s">
        <v>341</v>
      </c>
      <c r="K110" s="25">
        <v>80</v>
      </c>
      <c r="L110" s="25">
        <v>0</v>
      </c>
      <c r="M110" s="25">
        <v>0</v>
      </c>
    </row>
    <row r="111" spans="1:13" ht="67.2" x14ac:dyDescent="0.3">
      <c r="A111" s="27">
        <f t="shared" si="31"/>
        <v>97</v>
      </c>
      <c r="B111" s="20" t="s">
        <v>342</v>
      </c>
      <c r="C111" s="20" t="s">
        <v>13</v>
      </c>
      <c r="D111" s="20" t="s">
        <v>309</v>
      </c>
      <c r="E111" s="20" t="s">
        <v>112</v>
      </c>
      <c r="F111" s="20" t="s">
        <v>35</v>
      </c>
      <c r="G111" s="20" t="s">
        <v>95</v>
      </c>
      <c r="H111" s="20" t="s">
        <v>374</v>
      </c>
      <c r="I111" s="20" t="s">
        <v>113</v>
      </c>
      <c r="J111" s="55" t="s">
        <v>380</v>
      </c>
      <c r="K111" s="25">
        <v>5</v>
      </c>
      <c r="L111" s="25">
        <v>0</v>
      </c>
      <c r="M111" s="25">
        <v>0</v>
      </c>
    </row>
    <row r="112" spans="1:13" ht="84" x14ac:dyDescent="0.3">
      <c r="A112" s="27">
        <f t="shared" si="31"/>
        <v>98</v>
      </c>
      <c r="B112" s="20" t="s">
        <v>342</v>
      </c>
      <c r="C112" s="20" t="s">
        <v>13</v>
      </c>
      <c r="D112" s="20" t="s">
        <v>309</v>
      </c>
      <c r="E112" s="20" t="s">
        <v>112</v>
      </c>
      <c r="F112" s="20" t="s">
        <v>35</v>
      </c>
      <c r="G112" s="20" t="s">
        <v>95</v>
      </c>
      <c r="H112" s="20" t="s">
        <v>343</v>
      </c>
      <c r="I112" s="20" t="s">
        <v>113</v>
      </c>
      <c r="J112" s="55" t="s">
        <v>344</v>
      </c>
      <c r="K112" s="25">
        <v>54</v>
      </c>
      <c r="L112" s="25">
        <v>0</v>
      </c>
      <c r="M112" s="25">
        <v>0</v>
      </c>
    </row>
    <row r="113" spans="1:13" ht="84" x14ac:dyDescent="0.3">
      <c r="A113" s="27">
        <f t="shared" si="31"/>
        <v>99</v>
      </c>
      <c r="B113" s="20" t="s">
        <v>342</v>
      </c>
      <c r="C113" s="20" t="s">
        <v>13</v>
      </c>
      <c r="D113" s="20" t="s">
        <v>309</v>
      </c>
      <c r="E113" s="20" t="s">
        <v>112</v>
      </c>
      <c r="F113" s="20" t="s">
        <v>35</v>
      </c>
      <c r="G113" s="20" t="s">
        <v>95</v>
      </c>
      <c r="H113" s="20" t="s">
        <v>345</v>
      </c>
      <c r="I113" s="20" t="s">
        <v>113</v>
      </c>
      <c r="J113" s="55" t="s">
        <v>346</v>
      </c>
      <c r="K113" s="25">
        <v>90</v>
      </c>
      <c r="L113" s="25">
        <v>0</v>
      </c>
      <c r="M113" s="25">
        <v>0</v>
      </c>
    </row>
    <row r="114" spans="1:13" ht="67.2" x14ac:dyDescent="0.3">
      <c r="A114" s="27">
        <f t="shared" si="31"/>
        <v>100</v>
      </c>
      <c r="B114" s="20" t="s">
        <v>347</v>
      </c>
      <c r="C114" s="20" t="s">
        <v>13</v>
      </c>
      <c r="D114" s="20" t="s">
        <v>309</v>
      </c>
      <c r="E114" s="20" t="s">
        <v>112</v>
      </c>
      <c r="F114" s="20" t="s">
        <v>35</v>
      </c>
      <c r="G114" s="20" t="s">
        <v>95</v>
      </c>
      <c r="H114" s="20" t="s">
        <v>348</v>
      </c>
      <c r="I114" s="20" t="s">
        <v>113</v>
      </c>
      <c r="J114" s="55" t="s">
        <v>351</v>
      </c>
      <c r="K114" s="25">
        <v>107.5</v>
      </c>
      <c r="L114" s="25">
        <v>0</v>
      </c>
      <c r="M114" s="25">
        <v>0</v>
      </c>
    </row>
    <row r="115" spans="1:13" ht="67.2" x14ac:dyDescent="0.3">
      <c r="A115" s="27">
        <f t="shared" si="31"/>
        <v>101</v>
      </c>
      <c r="B115" s="20" t="s">
        <v>347</v>
      </c>
      <c r="C115" s="20" t="s">
        <v>13</v>
      </c>
      <c r="D115" s="20" t="s">
        <v>309</v>
      </c>
      <c r="E115" s="20" t="s">
        <v>112</v>
      </c>
      <c r="F115" s="20" t="s">
        <v>35</v>
      </c>
      <c r="G115" s="20" t="s">
        <v>95</v>
      </c>
      <c r="H115" s="20" t="s">
        <v>349</v>
      </c>
      <c r="I115" s="20" t="s">
        <v>113</v>
      </c>
      <c r="J115" s="55" t="s">
        <v>350</v>
      </c>
      <c r="K115" s="25">
        <v>107.5</v>
      </c>
      <c r="L115" s="25">
        <v>0</v>
      </c>
      <c r="M115" s="25">
        <v>0</v>
      </c>
    </row>
    <row r="116" spans="1:13" ht="67.2" x14ac:dyDescent="0.3">
      <c r="A116" s="27">
        <f t="shared" si="31"/>
        <v>102</v>
      </c>
      <c r="B116" s="20" t="s">
        <v>347</v>
      </c>
      <c r="C116" s="20" t="s">
        <v>13</v>
      </c>
      <c r="D116" s="20" t="s">
        <v>309</v>
      </c>
      <c r="E116" s="20" t="s">
        <v>112</v>
      </c>
      <c r="F116" s="20" t="s">
        <v>35</v>
      </c>
      <c r="G116" s="20" t="s">
        <v>95</v>
      </c>
      <c r="H116" s="20" t="s">
        <v>352</v>
      </c>
      <c r="I116" s="20" t="s">
        <v>113</v>
      </c>
      <c r="J116" s="55" t="s">
        <v>353</v>
      </c>
      <c r="K116" s="25">
        <v>42</v>
      </c>
      <c r="L116" s="25">
        <v>0</v>
      </c>
      <c r="M116" s="25">
        <v>0</v>
      </c>
    </row>
    <row r="117" spans="1:13" ht="67.2" x14ac:dyDescent="0.3">
      <c r="A117" s="27">
        <f t="shared" si="31"/>
        <v>103</v>
      </c>
      <c r="B117" s="20" t="s">
        <v>347</v>
      </c>
      <c r="C117" s="20" t="s">
        <v>13</v>
      </c>
      <c r="D117" s="20" t="s">
        <v>309</v>
      </c>
      <c r="E117" s="20" t="s">
        <v>112</v>
      </c>
      <c r="F117" s="20" t="s">
        <v>35</v>
      </c>
      <c r="G117" s="20" t="s">
        <v>95</v>
      </c>
      <c r="H117" s="20" t="s">
        <v>354</v>
      </c>
      <c r="I117" s="20" t="s">
        <v>113</v>
      </c>
      <c r="J117" s="55" t="s">
        <v>355</v>
      </c>
      <c r="K117" s="25">
        <v>42</v>
      </c>
      <c r="L117" s="25">
        <v>0</v>
      </c>
      <c r="M117" s="25">
        <v>0</v>
      </c>
    </row>
    <row r="118" spans="1:13" ht="84" x14ac:dyDescent="0.3">
      <c r="A118" s="27">
        <f t="shared" si="31"/>
        <v>104</v>
      </c>
      <c r="B118" s="20" t="s">
        <v>347</v>
      </c>
      <c r="C118" s="20" t="s">
        <v>13</v>
      </c>
      <c r="D118" s="20" t="s">
        <v>309</v>
      </c>
      <c r="E118" s="20" t="s">
        <v>112</v>
      </c>
      <c r="F118" s="20" t="s">
        <v>35</v>
      </c>
      <c r="G118" s="20" t="s">
        <v>95</v>
      </c>
      <c r="H118" s="20" t="s">
        <v>356</v>
      </c>
      <c r="I118" s="20" t="s">
        <v>113</v>
      </c>
      <c r="J118" s="55" t="s">
        <v>357</v>
      </c>
      <c r="K118" s="25">
        <v>70.8</v>
      </c>
      <c r="L118" s="25">
        <v>0</v>
      </c>
      <c r="M118" s="25">
        <v>0</v>
      </c>
    </row>
    <row r="119" spans="1:13" ht="84" x14ac:dyDescent="0.3">
      <c r="A119" s="27">
        <f t="shared" si="31"/>
        <v>105</v>
      </c>
      <c r="B119" s="20" t="s">
        <v>347</v>
      </c>
      <c r="C119" s="20" t="s">
        <v>13</v>
      </c>
      <c r="D119" s="20" t="s">
        <v>309</v>
      </c>
      <c r="E119" s="20" t="s">
        <v>112</v>
      </c>
      <c r="F119" s="20" t="s">
        <v>35</v>
      </c>
      <c r="G119" s="20" t="s">
        <v>95</v>
      </c>
      <c r="H119" s="20" t="s">
        <v>358</v>
      </c>
      <c r="I119" s="20" t="s">
        <v>113</v>
      </c>
      <c r="J119" s="55" t="s">
        <v>359</v>
      </c>
      <c r="K119" s="25">
        <v>117.9</v>
      </c>
      <c r="L119" s="25">
        <v>0</v>
      </c>
      <c r="M119" s="25">
        <v>0</v>
      </c>
    </row>
    <row r="120" spans="1:13" ht="67.2" x14ac:dyDescent="0.3">
      <c r="A120" s="27">
        <f t="shared" si="31"/>
        <v>106</v>
      </c>
      <c r="B120" s="20" t="s">
        <v>347</v>
      </c>
      <c r="C120" s="20" t="s">
        <v>13</v>
      </c>
      <c r="D120" s="20" t="s">
        <v>309</v>
      </c>
      <c r="E120" s="20" t="s">
        <v>112</v>
      </c>
      <c r="F120" s="20" t="s">
        <v>35</v>
      </c>
      <c r="G120" s="20" t="s">
        <v>95</v>
      </c>
      <c r="H120" s="20" t="s">
        <v>360</v>
      </c>
      <c r="I120" s="20" t="s">
        <v>113</v>
      </c>
      <c r="J120" s="55" t="s">
        <v>370</v>
      </c>
      <c r="K120" s="25">
        <v>56</v>
      </c>
      <c r="L120" s="25">
        <v>0</v>
      </c>
      <c r="M120" s="25">
        <v>0</v>
      </c>
    </row>
    <row r="121" spans="1:13" ht="67.2" x14ac:dyDescent="0.3">
      <c r="A121" s="27">
        <f t="shared" si="31"/>
        <v>107</v>
      </c>
      <c r="B121" s="20" t="s">
        <v>347</v>
      </c>
      <c r="C121" s="20" t="s">
        <v>13</v>
      </c>
      <c r="D121" s="20" t="s">
        <v>309</v>
      </c>
      <c r="E121" s="20" t="s">
        <v>112</v>
      </c>
      <c r="F121" s="20" t="s">
        <v>35</v>
      </c>
      <c r="G121" s="20" t="s">
        <v>95</v>
      </c>
      <c r="H121" s="20" t="s">
        <v>361</v>
      </c>
      <c r="I121" s="20" t="s">
        <v>113</v>
      </c>
      <c r="J121" s="55" t="s">
        <v>371</v>
      </c>
      <c r="K121" s="25">
        <v>28</v>
      </c>
      <c r="L121" s="25">
        <v>0</v>
      </c>
      <c r="M121" s="25">
        <v>0</v>
      </c>
    </row>
    <row r="122" spans="1:13" ht="67.2" x14ac:dyDescent="0.3">
      <c r="A122" s="27">
        <f t="shared" si="31"/>
        <v>108</v>
      </c>
      <c r="B122" s="20" t="s">
        <v>347</v>
      </c>
      <c r="C122" s="20" t="s">
        <v>13</v>
      </c>
      <c r="D122" s="20" t="s">
        <v>309</v>
      </c>
      <c r="E122" s="20" t="s">
        <v>112</v>
      </c>
      <c r="F122" s="20" t="s">
        <v>35</v>
      </c>
      <c r="G122" s="20" t="s">
        <v>95</v>
      </c>
      <c r="H122" s="20" t="s">
        <v>362</v>
      </c>
      <c r="I122" s="20" t="s">
        <v>113</v>
      </c>
      <c r="J122" s="55" t="s">
        <v>363</v>
      </c>
      <c r="K122" s="25">
        <v>21</v>
      </c>
      <c r="L122" s="25">
        <v>0</v>
      </c>
      <c r="M122" s="25">
        <v>0</v>
      </c>
    </row>
    <row r="123" spans="1:13" ht="67.2" x14ac:dyDescent="0.3">
      <c r="A123" s="27">
        <f t="shared" si="31"/>
        <v>109</v>
      </c>
      <c r="B123" s="20" t="s">
        <v>347</v>
      </c>
      <c r="C123" s="20" t="s">
        <v>13</v>
      </c>
      <c r="D123" s="20" t="s">
        <v>309</v>
      </c>
      <c r="E123" s="20" t="s">
        <v>112</v>
      </c>
      <c r="F123" s="20" t="s">
        <v>35</v>
      </c>
      <c r="G123" s="20" t="s">
        <v>95</v>
      </c>
      <c r="H123" s="20" t="s">
        <v>364</v>
      </c>
      <c r="I123" s="20" t="s">
        <v>113</v>
      </c>
      <c r="J123" s="55" t="s">
        <v>365</v>
      </c>
      <c r="K123" s="25">
        <v>42</v>
      </c>
      <c r="L123" s="25">
        <v>0</v>
      </c>
      <c r="M123" s="25">
        <v>0</v>
      </c>
    </row>
    <row r="124" spans="1:13" ht="67.2" x14ac:dyDescent="0.3">
      <c r="A124" s="27">
        <f t="shared" si="31"/>
        <v>110</v>
      </c>
      <c r="B124" s="20" t="s">
        <v>347</v>
      </c>
      <c r="C124" s="20" t="s">
        <v>13</v>
      </c>
      <c r="D124" s="20" t="s">
        <v>309</v>
      </c>
      <c r="E124" s="20" t="s">
        <v>112</v>
      </c>
      <c r="F124" s="20" t="s">
        <v>35</v>
      </c>
      <c r="G124" s="20" t="s">
        <v>95</v>
      </c>
      <c r="H124" s="20" t="s">
        <v>366</v>
      </c>
      <c r="I124" s="20" t="s">
        <v>113</v>
      </c>
      <c r="J124" s="55" t="s">
        <v>367</v>
      </c>
      <c r="K124" s="25">
        <v>111.5</v>
      </c>
      <c r="L124" s="25">
        <v>0</v>
      </c>
      <c r="M124" s="25">
        <v>0</v>
      </c>
    </row>
    <row r="125" spans="1:13" ht="67.2" x14ac:dyDescent="0.3">
      <c r="A125" s="27">
        <f t="shared" si="31"/>
        <v>111</v>
      </c>
      <c r="B125" s="20" t="s">
        <v>347</v>
      </c>
      <c r="C125" s="20" t="s">
        <v>13</v>
      </c>
      <c r="D125" s="20" t="s">
        <v>309</v>
      </c>
      <c r="E125" s="20" t="s">
        <v>112</v>
      </c>
      <c r="F125" s="20" t="s">
        <v>35</v>
      </c>
      <c r="G125" s="20" t="s">
        <v>95</v>
      </c>
      <c r="H125" s="20" t="s">
        <v>368</v>
      </c>
      <c r="I125" s="20" t="s">
        <v>113</v>
      </c>
      <c r="J125" s="55" t="s">
        <v>369</v>
      </c>
      <c r="K125" s="25">
        <v>55.7</v>
      </c>
      <c r="L125" s="25">
        <v>0</v>
      </c>
      <c r="M125" s="25">
        <v>0</v>
      </c>
    </row>
    <row r="126" spans="1:13" ht="84" x14ac:dyDescent="0.3">
      <c r="A126" s="27">
        <f t="shared" si="31"/>
        <v>112</v>
      </c>
      <c r="B126" s="20" t="s">
        <v>86</v>
      </c>
      <c r="C126" s="20" t="s">
        <v>13</v>
      </c>
      <c r="D126" s="20" t="s">
        <v>309</v>
      </c>
      <c r="E126" s="20" t="s">
        <v>112</v>
      </c>
      <c r="F126" s="20" t="s">
        <v>35</v>
      </c>
      <c r="G126" s="20" t="s">
        <v>95</v>
      </c>
      <c r="H126" s="20" t="s">
        <v>354</v>
      </c>
      <c r="I126" s="20" t="s">
        <v>113</v>
      </c>
      <c r="J126" s="55" t="s">
        <v>412</v>
      </c>
      <c r="K126" s="25">
        <v>68</v>
      </c>
      <c r="L126" s="25">
        <v>0</v>
      </c>
      <c r="M126" s="25">
        <v>0</v>
      </c>
    </row>
    <row r="127" spans="1:13" ht="67.2" x14ac:dyDescent="0.3">
      <c r="A127" s="27">
        <f t="shared" si="31"/>
        <v>113</v>
      </c>
      <c r="B127" s="20" t="s">
        <v>86</v>
      </c>
      <c r="C127" s="20" t="s">
        <v>13</v>
      </c>
      <c r="D127" s="20" t="s">
        <v>309</v>
      </c>
      <c r="E127" s="20" t="s">
        <v>112</v>
      </c>
      <c r="F127" s="20" t="s">
        <v>35</v>
      </c>
      <c r="G127" s="20" t="s">
        <v>95</v>
      </c>
      <c r="H127" s="20" t="s">
        <v>316</v>
      </c>
      <c r="I127" s="20" t="s">
        <v>113</v>
      </c>
      <c r="J127" s="55" t="s">
        <v>413</v>
      </c>
      <c r="K127" s="25">
        <v>15</v>
      </c>
      <c r="L127" s="25">
        <v>0</v>
      </c>
      <c r="M127" s="25">
        <v>0</v>
      </c>
    </row>
    <row r="128" spans="1:13" ht="50.4" x14ac:dyDescent="0.3">
      <c r="A128" s="27">
        <f t="shared" si="31"/>
        <v>114</v>
      </c>
      <c r="B128" s="20" t="s">
        <v>86</v>
      </c>
      <c r="C128" s="20" t="s">
        <v>13</v>
      </c>
      <c r="D128" s="20" t="s">
        <v>309</v>
      </c>
      <c r="E128" s="20" t="s">
        <v>112</v>
      </c>
      <c r="F128" s="20" t="s">
        <v>35</v>
      </c>
      <c r="G128" s="20" t="s">
        <v>95</v>
      </c>
      <c r="H128" s="20" t="s">
        <v>320</v>
      </c>
      <c r="I128" s="20" t="s">
        <v>113</v>
      </c>
      <c r="J128" s="55" t="s">
        <v>414</v>
      </c>
      <c r="K128" s="25">
        <v>34</v>
      </c>
      <c r="L128" s="25">
        <v>0</v>
      </c>
      <c r="M128" s="25">
        <v>0</v>
      </c>
    </row>
    <row r="129" spans="1:29" ht="67.2" x14ac:dyDescent="0.3">
      <c r="A129" s="27">
        <f t="shared" si="31"/>
        <v>115</v>
      </c>
      <c r="B129" s="20" t="s">
        <v>86</v>
      </c>
      <c r="C129" s="20" t="s">
        <v>13</v>
      </c>
      <c r="D129" s="20" t="s">
        <v>309</v>
      </c>
      <c r="E129" s="20" t="s">
        <v>112</v>
      </c>
      <c r="F129" s="20" t="s">
        <v>35</v>
      </c>
      <c r="G129" s="20" t="s">
        <v>95</v>
      </c>
      <c r="H129" s="20" t="s">
        <v>340</v>
      </c>
      <c r="I129" s="20" t="s">
        <v>113</v>
      </c>
      <c r="J129" s="55" t="s">
        <v>415</v>
      </c>
      <c r="K129" s="25">
        <v>10</v>
      </c>
      <c r="L129" s="25">
        <v>0</v>
      </c>
      <c r="M129" s="25">
        <v>0</v>
      </c>
    </row>
    <row r="130" spans="1:29" x14ac:dyDescent="0.3">
      <c r="A130" s="27">
        <f t="shared" si="31"/>
        <v>116</v>
      </c>
      <c r="B130" s="57" t="s">
        <v>21</v>
      </c>
      <c r="C130" s="57" t="s">
        <v>14</v>
      </c>
      <c r="D130" s="57" t="s">
        <v>22</v>
      </c>
      <c r="E130" s="57" t="s">
        <v>22</v>
      </c>
      <c r="F130" s="57" t="s">
        <v>21</v>
      </c>
      <c r="G130" s="57" t="s">
        <v>22</v>
      </c>
      <c r="H130" s="57" t="s">
        <v>23</v>
      </c>
      <c r="I130" s="57" t="s">
        <v>21</v>
      </c>
      <c r="J130" s="60" t="s">
        <v>114</v>
      </c>
      <c r="K130" s="25">
        <f>K131+K231+K236+K228+K225</f>
        <v>1726416.7</v>
      </c>
      <c r="L130" s="25">
        <f t="shared" ref="L130:M130" si="39">L131+L231+L236+L228+L225</f>
        <v>1283001.0999999999</v>
      </c>
      <c r="M130" s="25">
        <f t="shared" si="39"/>
        <v>1266951.1000000001</v>
      </c>
    </row>
    <row r="131" spans="1:29" ht="50.4" x14ac:dyDescent="0.3">
      <c r="A131" s="27">
        <f t="shared" si="31"/>
        <v>117</v>
      </c>
      <c r="B131" s="20" t="s">
        <v>21</v>
      </c>
      <c r="C131" s="20" t="s">
        <v>14</v>
      </c>
      <c r="D131" s="20" t="s">
        <v>32</v>
      </c>
      <c r="E131" s="20" t="s">
        <v>22</v>
      </c>
      <c r="F131" s="20" t="s">
        <v>21</v>
      </c>
      <c r="G131" s="20" t="s">
        <v>22</v>
      </c>
      <c r="H131" s="20" t="s">
        <v>23</v>
      </c>
      <c r="I131" s="20" t="s">
        <v>21</v>
      </c>
      <c r="J131" s="21" t="s">
        <v>115</v>
      </c>
      <c r="K131" s="25">
        <f>K132+K139+K172++K200</f>
        <v>1728708.4</v>
      </c>
      <c r="L131" s="25">
        <f>L132+L139+L172++L200</f>
        <v>1283001.0999999999</v>
      </c>
      <c r="M131" s="25">
        <f>M132+M139+M172++M200</f>
        <v>1266951.1000000001</v>
      </c>
      <c r="N131" s="25" t="e">
        <f t="shared" ref="N131:AC131" si="40">N132+N139+N172</f>
        <v>#REF!</v>
      </c>
      <c r="O131" s="25" t="e">
        <f t="shared" si="40"/>
        <v>#REF!</v>
      </c>
      <c r="P131" s="25" t="e">
        <f t="shared" si="40"/>
        <v>#REF!</v>
      </c>
      <c r="Q131" s="25" t="e">
        <f t="shared" si="40"/>
        <v>#REF!</v>
      </c>
      <c r="R131" s="25" t="e">
        <f t="shared" si="40"/>
        <v>#REF!</v>
      </c>
      <c r="S131" s="25" t="e">
        <f t="shared" si="40"/>
        <v>#REF!</v>
      </c>
      <c r="T131" s="25" t="e">
        <f t="shared" si="40"/>
        <v>#REF!</v>
      </c>
      <c r="U131" s="25" t="e">
        <f t="shared" si="40"/>
        <v>#REF!</v>
      </c>
      <c r="V131" s="25" t="e">
        <f t="shared" si="40"/>
        <v>#REF!</v>
      </c>
      <c r="W131" s="25" t="e">
        <f t="shared" si="40"/>
        <v>#REF!</v>
      </c>
      <c r="X131" s="25" t="e">
        <f t="shared" si="40"/>
        <v>#REF!</v>
      </c>
      <c r="Y131" s="25" t="e">
        <f t="shared" si="40"/>
        <v>#REF!</v>
      </c>
      <c r="Z131" s="25" t="e">
        <f t="shared" si="40"/>
        <v>#REF!</v>
      </c>
      <c r="AA131" s="25" t="e">
        <f t="shared" si="40"/>
        <v>#REF!</v>
      </c>
      <c r="AB131" s="25" t="e">
        <f t="shared" si="40"/>
        <v>#REF!</v>
      </c>
      <c r="AC131" s="25" t="e">
        <f t="shared" si="40"/>
        <v>#REF!</v>
      </c>
    </row>
    <row r="132" spans="1:29" ht="50.4" x14ac:dyDescent="0.3">
      <c r="A132" s="27">
        <f t="shared" si="31"/>
        <v>118</v>
      </c>
      <c r="B132" s="20" t="s">
        <v>94</v>
      </c>
      <c r="C132" s="20" t="s">
        <v>14</v>
      </c>
      <c r="D132" s="20" t="s">
        <v>32</v>
      </c>
      <c r="E132" s="20" t="s">
        <v>111</v>
      </c>
      <c r="F132" s="20" t="s">
        <v>21</v>
      </c>
      <c r="G132" s="20" t="s">
        <v>22</v>
      </c>
      <c r="H132" s="20" t="s">
        <v>23</v>
      </c>
      <c r="I132" s="20" t="s">
        <v>113</v>
      </c>
      <c r="J132" s="21" t="s">
        <v>116</v>
      </c>
      <c r="K132" s="25">
        <f>K133+K135+K137</f>
        <v>842392.1</v>
      </c>
      <c r="L132" s="25">
        <f t="shared" ref="L132:M132" si="41">L133+L135+L137</f>
        <v>627048.80000000005</v>
      </c>
      <c r="M132" s="25">
        <f t="shared" si="41"/>
        <v>627048.80000000005</v>
      </c>
    </row>
    <row r="133" spans="1:29" ht="33.6" x14ac:dyDescent="0.3">
      <c r="A133" s="27">
        <f t="shared" si="31"/>
        <v>119</v>
      </c>
      <c r="B133" s="20" t="s">
        <v>94</v>
      </c>
      <c r="C133" s="20" t="s">
        <v>14</v>
      </c>
      <c r="D133" s="20" t="s">
        <v>32</v>
      </c>
      <c r="E133" s="20" t="s">
        <v>112</v>
      </c>
      <c r="F133" s="20" t="s">
        <v>117</v>
      </c>
      <c r="G133" s="20" t="s">
        <v>22</v>
      </c>
      <c r="H133" s="20" t="s">
        <v>23</v>
      </c>
      <c r="I133" s="20" t="s">
        <v>113</v>
      </c>
      <c r="J133" s="21" t="s">
        <v>118</v>
      </c>
      <c r="K133" s="25">
        <f>K134</f>
        <v>705411.2</v>
      </c>
      <c r="L133" s="25">
        <f>L134</f>
        <v>564329</v>
      </c>
      <c r="M133" s="25">
        <f>M134</f>
        <v>564329</v>
      </c>
    </row>
    <row r="134" spans="1:29" ht="67.2" x14ac:dyDescent="0.3">
      <c r="A134" s="27">
        <f t="shared" si="31"/>
        <v>120</v>
      </c>
      <c r="B134" s="20" t="s">
        <v>94</v>
      </c>
      <c r="C134" s="20" t="s">
        <v>14</v>
      </c>
      <c r="D134" s="20" t="s">
        <v>32</v>
      </c>
      <c r="E134" s="20" t="s">
        <v>112</v>
      </c>
      <c r="F134" s="20" t="s">
        <v>117</v>
      </c>
      <c r="G134" s="20" t="s">
        <v>95</v>
      </c>
      <c r="H134" s="20" t="s">
        <v>23</v>
      </c>
      <c r="I134" s="20" t="s">
        <v>113</v>
      </c>
      <c r="J134" s="55" t="s">
        <v>169</v>
      </c>
      <c r="K134" s="25">
        <v>705411.2</v>
      </c>
      <c r="L134" s="25">
        <v>564329</v>
      </c>
      <c r="M134" s="25">
        <v>564329</v>
      </c>
    </row>
    <row r="135" spans="1:29" ht="50.4" x14ac:dyDescent="0.3">
      <c r="A135" s="27">
        <f t="shared" si="31"/>
        <v>121</v>
      </c>
      <c r="B135" s="20" t="s">
        <v>94</v>
      </c>
      <c r="C135" s="20" t="s">
        <v>14</v>
      </c>
      <c r="D135" s="20" t="s">
        <v>32</v>
      </c>
      <c r="E135" s="20" t="s">
        <v>112</v>
      </c>
      <c r="F135" s="20" t="s">
        <v>119</v>
      </c>
      <c r="G135" s="20" t="s">
        <v>22</v>
      </c>
      <c r="H135" s="20" t="s">
        <v>23</v>
      </c>
      <c r="I135" s="20" t="s">
        <v>113</v>
      </c>
      <c r="J135" s="21" t="s">
        <v>120</v>
      </c>
      <c r="K135" s="25">
        <f>K136</f>
        <v>62719.8</v>
      </c>
      <c r="L135" s="25">
        <f>L136</f>
        <v>62719.8</v>
      </c>
      <c r="M135" s="25">
        <f>M136</f>
        <v>62719.8</v>
      </c>
    </row>
    <row r="136" spans="1:29" ht="50.4" x14ac:dyDescent="0.3">
      <c r="A136" s="27">
        <f t="shared" si="31"/>
        <v>122</v>
      </c>
      <c r="B136" s="20" t="s">
        <v>94</v>
      </c>
      <c r="C136" s="20" t="s">
        <v>14</v>
      </c>
      <c r="D136" s="20" t="s">
        <v>32</v>
      </c>
      <c r="E136" s="20" t="s">
        <v>112</v>
      </c>
      <c r="F136" s="20" t="s">
        <v>119</v>
      </c>
      <c r="G136" s="20" t="s">
        <v>95</v>
      </c>
      <c r="H136" s="20" t="s">
        <v>23</v>
      </c>
      <c r="I136" s="20" t="s">
        <v>113</v>
      </c>
      <c r="J136" s="21" t="s">
        <v>219</v>
      </c>
      <c r="K136" s="25">
        <v>62719.8</v>
      </c>
      <c r="L136" s="25">
        <v>62719.8</v>
      </c>
      <c r="M136" s="25">
        <v>62719.8</v>
      </c>
    </row>
    <row r="137" spans="1:29" ht="33.6" x14ac:dyDescent="0.3">
      <c r="A137" s="27">
        <f t="shared" si="31"/>
        <v>123</v>
      </c>
      <c r="B137" s="20" t="s">
        <v>94</v>
      </c>
      <c r="C137" s="20" t="s">
        <v>14</v>
      </c>
      <c r="D137" s="20" t="s">
        <v>32</v>
      </c>
      <c r="E137" s="20" t="s">
        <v>121</v>
      </c>
      <c r="F137" s="20" t="s">
        <v>122</v>
      </c>
      <c r="G137" s="20" t="s">
        <v>22</v>
      </c>
      <c r="H137" s="20" t="s">
        <v>23</v>
      </c>
      <c r="I137" s="20" t="s">
        <v>113</v>
      </c>
      <c r="J137" s="21" t="s">
        <v>255</v>
      </c>
      <c r="K137" s="25">
        <f>K138</f>
        <v>74261.100000000006</v>
      </c>
      <c r="L137" s="25">
        <f t="shared" ref="L137:M137" si="42">L138</f>
        <v>0</v>
      </c>
      <c r="M137" s="25">
        <f t="shared" si="42"/>
        <v>0</v>
      </c>
    </row>
    <row r="138" spans="1:29" ht="50.4" x14ac:dyDescent="0.3">
      <c r="A138" s="27">
        <f t="shared" si="31"/>
        <v>124</v>
      </c>
      <c r="B138" s="20" t="s">
        <v>94</v>
      </c>
      <c r="C138" s="20" t="s">
        <v>14</v>
      </c>
      <c r="D138" s="20" t="s">
        <v>32</v>
      </c>
      <c r="E138" s="20" t="s">
        <v>121</v>
      </c>
      <c r="F138" s="20" t="s">
        <v>122</v>
      </c>
      <c r="G138" s="20" t="s">
        <v>95</v>
      </c>
      <c r="H138" s="20" t="s">
        <v>23</v>
      </c>
      <c r="I138" s="20" t="s">
        <v>113</v>
      </c>
      <c r="J138" s="21" t="s">
        <v>254</v>
      </c>
      <c r="K138" s="25">
        <v>74261.100000000006</v>
      </c>
      <c r="L138" s="25">
        <v>0</v>
      </c>
      <c r="M138" s="25">
        <v>0</v>
      </c>
    </row>
    <row r="139" spans="1:29" ht="67.2" x14ac:dyDescent="0.3">
      <c r="A139" s="27">
        <f t="shared" si="31"/>
        <v>125</v>
      </c>
      <c r="B139" s="20" t="s">
        <v>94</v>
      </c>
      <c r="C139" s="20" t="s">
        <v>14</v>
      </c>
      <c r="D139" s="20" t="s">
        <v>32</v>
      </c>
      <c r="E139" s="20" t="s">
        <v>123</v>
      </c>
      <c r="F139" s="20" t="s">
        <v>21</v>
      </c>
      <c r="G139" s="20" t="s">
        <v>22</v>
      </c>
      <c r="H139" s="20" t="s">
        <v>23</v>
      </c>
      <c r="I139" s="20" t="s">
        <v>113</v>
      </c>
      <c r="J139" s="55" t="s">
        <v>124</v>
      </c>
      <c r="K139" s="25">
        <f>K140+K144+K142+K146+K148</f>
        <v>105688.40000000001</v>
      </c>
      <c r="L139" s="25">
        <f>L140+L144+L142+L146+L148</f>
        <v>31838.600000000002</v>
      </c>
      <c r="M139" s="25">
        <f>M140+M144+M142+M146+M148</f>
        <v>25870.300000000003</v>
      </c>
      <c r="N139" s="19" t="e">
        <f>#REF!+#REF!+#REF!+N147+N149</f>
        <v>#REF!</v>
      </c>
      <c r="O139" s="19" t="e">
        <f>#REF!+#REF!+#REF!+O147+O149</f>
        <v>#REF!</v>
      </c>
      <c r="P139" s="19" t="e">
        <f>#REF!+#REF!+#REF!+P147+P149</f>
        <v>#REF!</v>
      </c>
      <c r="Q139" s="19" t="e">
        <f>#REF!+#REF!+#REF!+Q147+Q149</f>
        <v>#REF!</v>
      </c>
      <c r="R139" s="19" t="e">
        <f>#REF!+#REF!+#REF!+R147+R149</f>
        <v>#REF!</v>
      </c>
      <c r="S139" s="19" t="e">
        <f>#REF!+#REF!+#REF!+S147+S149</f>
        <v>#REF!</v>
      </c>
      <c r="T139" s="19" t="e">
        <f>#REF!+#REF!+#REF!+T147+T149</f>
        <v>#REF!</v>
      </c>
      <c r="U139" s="19" t="e">
        <f>#REF!+#REF!+#REF!+U147+U149</f>
        <v>#REF!</v>
      </c>
      <c r="V139" s="19" t="e">
        <f>#REF!+#REF!+#REF!+V147+V149</f>
        <v>#REF!</v>
      </c>
      <c r="W139" s="19" t="e">
        <f>#REF!+#REF!+#REF!+W147+W149</f>
        <v>#REF!</v>
      </c>
      <c r="X139" s="19" t="e">
        <f>#REF!+#REF!+#REF!+X147+X149</f>
        <v>#REF!</v>
      </c>
      <c r="Y139" s="19" t="e">
        <f>#REF!+#REF!+#REF!+Y147+Y149</f>
        <v>#REF!</v>
      </c>
      <c r="Z139" s="19" t="e">
        <f>#REF!+#REF!+#REF!+Z147+Z149</f>
        <v>#REF!</v>
      </c>
      <c r="AA139" s="19" t="e">
        <f>#REF!+#REF!+#REF!+AA147+AA149</f>
        <v>#REF!</v>
      </c>
      <c r="AB139" s="19" t="e">
        <f>#REF!+#REF!+#REF!+AB147+AB149</f>
        <v>#REF!</v>
      </c>
      <c r="AC139" s="19" t="e">
        <f>#REF!+#REF!+#REF!+AC147+AC149</f>
        <v>#REF!</v>
      </c>
    </row>
    <row r="140" spans="1:29" ht="67.2" x14ac:dyDescent="0.3">
      <c r="A140" s="27">
        <f t="shared" si="31"/>
        <v>126</v>
      </c>
      <c r="B140" s="20" t="s">
        <v>94</v>
      </c>
      <c r="C140" s="20" t="s">
        <v>14</v>
      </c>
      <c r="D140" s="20" t="s">
        <v>32</v>
      </c>
      <c r="E140" s="20" t="s">
        <v>125</v>
      </c>
      <c r="F140" s="20" t="s">
        <v>258</v>
      </c>
      <c r="G140" s="20" t="s">
        <v>22</v>
      </c>
      <c r="H140" s="20" t="s">
        <v>23</v>
      </c>
      <c r="I140" s="20" t="s">
        <v>113</v>
      </c>
      <c r="J140" s="55" t="s">
        <v>256</v>
      </c>
      <c r="K140" s="25">
        <f>K141</f>
        <v>0</v>
      </c>
      <c r="L140" s="25">
        <f t="shared" ref="L140:M140" si="43">L141</f>
        <v>3150</v>
      </c>
      <c r="M140" s="25">
        <f t="shared" si="43"/>
        <v>0</v>
      </c>
      <c r="N140" s="49"/>
      <c r="O140" s="49"/>
      <c r="P140" s="49"/>
      <c r="Q140" s="49"/>
      <c r="R140" s="49"/>
      <c r="S140" s="49"/>
      <c r="T140" s="49"/>
      <c r="U140" s="49"/>
      <c r="V140" s="49"/>
      <c r="W140" s="49"/>
      <c r="X140" s="49"/>
      <c r="Y140" s="49"/>
      <c r="Z140" s="49"/>
      <c r="AA140" s="49"/>
      <c r="AB140" s="49"/>
      <c r="AC140" s="49"/>
    </row>
    <row r="141" spans="1:29" ht="84" x14ac:dyDescent="0.3">
      <c r="A141" s="27">
        <f t="shared" si="31"/>
        <v>127</v>
      </c>
      <c r="B141" s="20" t="s">
        <v>94</v>
      </c>
      <c r="C141" s="20" t="s">
        <v>14</v>
      </c>
      <c r="D141" s="20" t="s">
        <v>32</v>
      </c>
      <c r="E141" s="20" t="s">
        <v>125</v>
      </c>
      <c r="F141" s="20" t="s">
        <v>258</v>
      </c>
      <c r="G141" s="20" t="s">
        <v>95</v>
      </c>
      <c r="H141" s="20" t="s">
        <v>23</v>
      </c>
      <c r="I141" s="20" t="s">
        <v>113</v>
      </c>
      <c r="J141" s="55" t="s">
        <v>257</v>
      </c>
      <c r="K141" s="25">
        <v>0</v>
      </c>
      <c r="L141" s="25">
        <v>3150</v>
      </c>
      <c r="M141" s="25">
        <v>0</v>
      </c>
      <c r="N141" s="49"/>
      <c r="O141" s="49"/>
      <c r="P141" s="49"/>
      <c r="Q141" s="49"/>
      <c r="R141" s="49"/>
      <c r="S141" s="49"/>
      <c r="T141" s="49"/>
      <c r="U141" s="49"/>
      <c r="V141" s="49"/>
      <c r="W141" s="49"/>
      <c r="X141" s="49"/>
      <c r="Y141" s="49"/>
      <c r="Z141" s="49"/>
      <c r="AA141" s="49"/>
      <c r="AB141" s="49"/>
      <c r="AC141" s="49"/>
    </row>
    <row r="142" spans="1:29" ht="100.8" x14ac:dyDescent="0.3">
      <c r="A142" s="27">
        <f t="shared" si="31"/>
        <v>128</v>
      </c>
      <c r="B142" s="20" t="s">
        <v>94</v>
      </c>
      <c r="C142" s="20" t="s">
        <v>14</v>
      </c>
      <c r="D142" s="20" t="s">
        <v>32</v>
      </c>
      <c r="E142" s="20" t="s">
        <v>125</v>
      </c>
      <c r="F142" s="20" t="s">
        <v>126</v>
      </c>
      <c r="G142" s="20" t="s">
        <v>22</v>
      </c>
      <c r="H142" s="20" t="s">
        <v>23</v>
      </c>
      <c r="I142" s="20" t="s">
        <v>113</v>
      </c>
      <c r="J142" s="55" t="s">
        <v>172</v>
      </c>
      <c r="K142" s="25">
        <f>K143</f>
        <v>10622.4</v>
      </c>
      <c r="L142" s="25">
        <f>L143</f>
        <v>10358.5</v>
      </c>
      <c r="M142" s="25">
        <f>M143</f>
        <v>9962.7000000000007</v>
      </c>
      <c r="N142" s="49"/>
      <c r="O142" s="49"/>
      <c r="P142" s="49"/>
      <c r="Q142" s="49"/>
      <c r="R142" s="49"/>
      <c r="S142" s="49"/>
      <c r="T142" s="49"/>
      <c r="U142" s="49"/>
      <c r="V142" s="49"/>
      <c r="W142" s="49"/>
      <c r="X142" s="49"/>
      <c r="Y142" s="49"/>
      <c r="Z142" s="49"/>
      <c r="AA142" s="49"/>
      <c r="AB142" s="49"/>
      <c r="AC142" s="49"/>
    </row>
    <row r="143" spans="1:29" ht="100.8" x14ac:dyDescent="0.3">
      <c r="A143" s="27">
        <f>A142+1</f>
        <v>129</v>
      </c>
      <c r="B143" s="20" t="s">
        <v>94</v>
      </c>
      <c r="C143" s="20" t="s">
        <v>14</v>
      </c>
      <c r="D143" s="20" t="s">
        <v>32</v>
      </c>
      <c r="E143" s="20" t="s">
        <v>125</v>
      </c>
      <c r="F143" s="20" t="s">
        <v>126</v>
      </c>
      <c r="G143" s="20" t="s">
        <v>95</v>
      </c>
      <c r="H143" s="20" t="s">
        <v>23</v>
      </c>
      <c r="I143" s="20" t="s">
        <v>113</v>
      </c>
      <c r="J143" s="55" t="s">
        <v>173</v>
      </c>
      <c r="K143" s="25">
        <v>10622.4</v>
      </c>
      <c r="L143" s="25">
        <v>10358.5</v>
      </c>
      <c r="M143" s="25">
        <v>9962.7000000000007</v>
      </c>
      <c r="N143" s="49"/>
      <c r="O143" s="49"/>
      <c r="P143" s="49"/>
      <c r="Q143" s="49"/>
      <c r="R143" s="49"/>
      <c r="S143" s="49"/>
      <c r="T143" s="49"/>
      <c r="U143" s="49"/>
      <c r="V143" s="49"/>
      <c r="W143" s="49"/>
      <c r="X143" s="49"/>
      <c r="Y143" s="49"/>
      <c r="Z143" s="49"/>
      <c r="AA143" s="49"/>
      <c r="AB143" s="49"/>
      <c r="AC143" s="49"/>
    </row>
    <row r="144" spans="1:29" ht="67.2" x14ac:dyDescent="0.3">
      <c r="A144" s="27">
        <f>A141+1</f>
        <v>128</v>
      </c>
      <c r="B144" s="20" t="s">
        <v>94</v>
      </c>
      <c r="C144" s="20" t="s">
        <v>14</v>
      </c>
      <c r="D144" s="20" t="s">
        <v>32</v>
      </c>
      <c r="E144" s="20" t="s">
        <v>125</v>
      </c>
      <c r="F144" s="20" t="s">
        <v>297</v>
      </c>
      <c r="G144" s="20" t="s">
        <v>22</v>
      </c>
      <c r="H144" s="20" t="s">
        <v>23</v>
      </c>
      <c r="I144" s="20" t="s">
        <v>113</v>
      </c>
      <c r="J144" s="55" t="s">
        <v>298</v>
      </c>
      <c r="K144" s="25">
        <f>K145</f>
        <v>159.6</v>
      </c>
      <c r="L144" s="25">
        <f t="shared" ref="L144:M144" si="44">L145</f>
        <v>201.1</v>
      </c>
      <c r="M144" s="25">
        <f t="shared" si="44"/>
        <v>207.6</v>
      </c>
      <c r="N144" s="49"/>
      <c r="O144" s="49"/>
      <c r="P144" s="49"/>
      <c r="Q144" s="49"/>
      <c r="R144" s="49"/>
      <c r="S144" s="49"/>
      <c r="T144" s="49"/>
      <c r="U144" s="49"/>
      <c r="V144" s="49"/>
      <c r="W144" s="49"/>
      <c r="X144" s="49"/>
      <c r="Y144" s="49"/>
      <c r="Z144" s="49"/>
      <c r="AA144" s="49"/>
      <c r="AB144" s="49"/>
      <c r="AC144" s="49"/>
    </row>
    <row r="145" spans="1:31" ht="67.2" x14ac:dyDescent="0.3">
      <c r="A145" s="27">
        <f t="shared" si="31"/>
        <v>129</v>
      </c>
      <c r="B145" s="20" t="s">
        <v>94</v>
      </c>
      <c r="C145" s="20" t="s">
        <v>14</v>
      </c>
      <c r="D145" s="20" t="s">
        <v>32</v>
      </c>
      <c r="E145" s="20" t="s">
        <v>125</v>
      </c>
      <c r="F145" s="20" t="s">
        <v>297</v>
      </c>
      <c r="G145" s="20" t="s">
        <v>95</v>
      </c>
      <c r="H145" s="20" t="s">
        <v>23</v>
      </c>
      <c r="I145" s="20" t="s">
        <v>113</v>
      </c>
      <c r="J145" s="55" t="s">
        <v>299</v>
      </c>
      <c r="K145" s="25">
        <v>159.6</v>
      </c>
      <c r="L145" s="25">
        <v>201.1</v>
      </c>
      <c r="M145" s="25">
        <v>207.6</v>
      </c>
      <c r="N145" s="49"/>
      <c r="O145" s="49"/>
      <c r="P145" s="49"/>
      <c r="Q145" s="49"/>
      <c r="R145" s="49"/>
      <c r="S145" s="49"/>
      <c r="T145" s="49"/>
      <c r="U145" s="49"/>
      <c r="V145" s="49"/>
      <c r="W145" s="49"/>
      <c r="X145" s="49"/>
      <c r="Y145" s="49"/>
      <c r="Z145" s="49"/>
      <c r="AA145" s="49"/>
      <c r="AB145" s="49"/>
      <c r="AC145" s="49"/>
    </row>
    <row r="146" spans="1:31" ht="50.4" x14ac:dyDescent="0.3">
      <c r="A146" s="27">
        <f>A143+1</f>
        <v>130</v>
      </c>
      <c r="B146" s="20" t="s">
        <v>94</v>
      </c>
      <c r="C146" s="20" t="s">
        <v>14</v>
      </c>
      <c r="D146" s="20" t="s">
        <v>32</v>
      </c>
      <c r="E146" s="20" t="s">
        <v>125</v>
      </c>
      <c r="F146" s="20" t="s">
        <v>127</v>
      </c>
      <c r="G146" s="20" t="s">
        <v>22</v>
      </c>
      <c r="H146" s="20" t="s">
        <v>23</v>
      </c>
      <c r="I146" s="20" t="s">
        <v>113</v>
      </c>
      <c r="J146" s="55" t="s">
        <v>128</v>
      </c>
      <c r="K146" s="25">
        <f>K147</f>
        <v>434.6</v>
      </c>
      <c r="L146" s="25">
        <f>L147</f>
        <v>443.6</v>
      </c>
      <c r="M146" s="25">
        <f>M147</f>
        <v>451.7</v>
      </c>
    </row>
    <row r="147" spans="1:31" ht="42" customHeight="1" x14ac:dyDescent="0.3">
      <c r="A147" s="27">
        <f t="shared" si="31"/>
        <v>131</v>
      </c>
      <c r="B147" s="20" t="s">
        <v>94</v>
      </c>
      <c r="C147" s="20" t="s">
        <v>14</v>
      </c>
      <c r="D147" s="20" t="s">
        <v>32</v>
      </c>
      <c r="E147" s="20" t="s">
        <v>125</v>
      </c>
      <c r="F147" s="20" t="s">
        <v>127</v>
      </c>
      <c r="G147" s="20" t="s">
        <v>95</v>
      </c>
      <c r="H147" s="20" t="s">
        <v>23</v>
      </c>
      <c r="I147" s="20" t="s">
        <v>113</v>
      </c>
      <c r="J147" s="55" t="s">
        <v>179</v>
      </c>
      <c r="K147" s="25">
        <v>434.6</v>
      </c>
      <c r="L147" s="25">
        <v>443.6</v>
      </c>
      <c r="M147" s="25">
        <v>451.7</v>
      </c>
    </row>
    <row r="148" spans="1:31" x14ac:dyDescent="0.3">
      <c r="A148" s="27">
        <f t="shared" si="31"/>
        <v>132</v>
      </c>
      <c r="B148" s="20" t="s">
        <v>94</v>
      </c>
      <c r="C148" s="20" t="s">
        <v>14</v>
      </c>
      <c r="D148" s="20" t="s">
        <v>32</v>
      </c>
      <c r="E148" s="20" t="s">
        <v>129</v>
      </c>
      <c r="F148" s="20" t="s">
        <v>122</v>
      </c>
      <c r="G148" s="20" t="s">
        <v>22</v>
      </c>
      <c r="H148" s="20" t="s">
        <v>23</v>
      </c>
      <c r="I148" s="20" t="s">
        <v>113</v>
      </c>
      <c r="J148" s="23" t="s">
        <v>130</v>
      </c>
      <c r="K148" s="25">
        <f>K149</f>
        <v>94471.8</v>
      </c>
      <c r="L148" s="25">
        <f>L149</f>
        <v>17685.400000000001</v>
      </c>
      <c r="M148" s="25">
        <f>M149</f>
        <v>15248.3</v>
      </c>
    </row>
    <row r="149" spans="1:31" ht="34.5" customHeight="1" x14ac:dyDescent="0.3">
      <c r="A149" s="27">
        <f t="shared" ref="A149:A212" si="45">A148+1</f>
        <v>133</v>
      </c>
      <c r="B149" s="20" t="s">
        <v>94</v>
      </c>
      <c r="C149" s="20" t="s">
        <v>14</v>
      </c>
      <c r="D149" s="20" t="s">
        <v>32</v>
      </c>
      <c r="E149" s="20" t="s">
        <v>129</v>
      </c>
      <c r="F149" s="20" t="s">
        <v>122</v>
      </c>
      <c r="G149" s="20" t="s">
        <v>95</v>
      </c>
      <c r="H149" s="20" t="s">
        <v>23</v>
      </c>
      <c r="I149" s="20" t="s">
        <v>113</v>
      </c>
      <c r="J149" s="23" t="s">
        <v>383</v>
      </c>
      <c r="K149" s="25">
        <f>K150+K151+K152+K153+K154+K155+K156+K157+K158+K159+K160+K161+K162+K163+K164+K165+K166+K167+K168+K169+K170+K171</f>
        <v>94471.8</v>
      </c>
      <c r="L149" s="25">
        <f t="shared" ref="L149:M149" si="46">L150+L151+L152+L153+L154+L155+L156+L157+L158+L159+L160+L161+L162+L163+L164+L165+L166+L167+L168+L169+L170+L171</f>
        <v>17685.400000000001</v>
      </c>
      <c r="M149" s="25">
        <f t="shared" si="46"/>
        <v>15248.3</v>
      </c>
      <c r="N149" s="25">
        <f t="shared" ref="N149:AC149" si="47">N154+N157+N159+N163+N164</f>
        <v>0</v>
      </c>
      <c r="O149" s="25">
        <f t="shared" si="47"/>
        <v>0</v>
      </c>
      <c r="P149" s="25">
        <f t="shared" si="47"/>
        <v>0</v>
      </c>
      <c r="Q149" s="25">
        <f t="shared" si="47"/>
        <v>0</v>
      </c>
      <c r="R149" s="25">
        <f t="shared" si="47"/>
        <v>0</v>
      </c>
      <c r="S149" s="25">
        <f t="shared" si="47"/>
        <v>0</v>
      </c>
      <c r="T149" s="25">
        <f t="shared" si="47"/>
        <v>0</v>
      </c>
      <c r="U149" s="25">
        <f t="shared" si="47"/>
        <v>0</v>
      </c>
      <c r="V149" s="25">
        <f t="shared" si="47"/>
        <v>0</v>
      </c>
      <c r="W149" s="25">
        <f t="shared" si="47"/>
        <v>0</v>
      </c>
      <c r="X149" s="25">
        <f t="shared" si="47"/>
        <v>0</v>
      </c>
      <c r="Y149" s="25">
        <f t="shared" si="47"/>
        <v>0</v>
      </c>
      <c r="Z149" s="25">
        <f t="shared" si="47"/>
        <v>0</v>
      </c>
      <c r="AA149" s="25">
        <f t="shared" si="47"/>
        <v>0</v>
      </c>
      <c r="AB149" s="25">
        <f t="shared" si="47"/>
        <v>0</v>
      </c>
      <c r="AC149" s="25">
        <f t="shared" si="47"/>
        <v>0</v>
      </c>
    </row>
    <row r="150" spans="1:31" ht="84" x14ac:dyDescent="0.3">
      <c r="A150" s="27">
        <f t="shared" si="45"/>
        <v>134</v>
      </c>
      <c r="B150" s="20" t="s">
        <v>94</v>
      </c>
      <c r="C150" s="20" t="s">
        <v>14</v>
      </c>
      <c r="D150" s="20" t="s">
        <v>32</v>
      </c>
      <c r="E150" s="20" t="s">
        <v>129</v>
      </c>
      <c r="F150" s="20" t="s">
        <v>122</v>
      </c>
      <c r="G150" s="20" t="s">
        <v>95</v>
      </c>
      <c r="H150" s="20" t="s">
        <v>381</v>
      </c>
      <c r="I150" s="20" t="s">
        <v>113</v>
      </c>
      <c r="J150" s="23" t="s">
        <v>382</v>
      </c>
      <c r="K150" s="25">
        <v>70.5</v>
      </c>
      <c r="L150" s="25">
        <v>0</v>
      </c>
      <c r="M150" s="25">
        <v>0</v>
      </c>
      <c r="N150" s="52"/>
      <c r="O150" s="52"/>
      <c r="P150" s="52"/>
      <c r="Q150" s="52"/>
      <c r="R150" s="52"/>
      <c r="S150" s="52"/>
      <c r="T150" s="52"/>
      <c r="U150" s="52"/>
      <c r="V150" s="52"/>
      <c r="W150" s="52"/>
      <c r="X150" s="52"/>
      <c r="Y150" s="52"/>
      <c r="Z150" s="52"/>
      <c r="AA150" s="52"/>
      <c r="AB150" s="52"/>
      <c r="AC150" s="52"/>
    </row>
    <row r="151" spans="1:31" ht="84" x14ac:dyDescent="0.3">
      <c r="A151" s="27">
        <f t="shared" si="45"/>
        <v>135</v>
      </c>
      <c r="B151" s="20" t="s">
        <v>94</v>
      </c>
      <c r="C151" s="20" t="s">
        <v>14</v>
      </c>
      <c r="D151" s="20" t="s">
        <v>32</v>
      </c>
      <c r="E151" s="20" t="s">
        <v>129</v>
      </c>
      <c r="F151" s="20" t="s">
        <v>122</v>
      </c>
      <c r="G151" s="20" t="s">
        <v>95</v>
      </c>
      <c r="H151" s="20" t="s">
        <v>384</v>
      </c>
      <c r="I151" s="20" t="s">
        <v>113</v>
      </c>
      <c r="J151" s="23" t="s">
        <v>385</v>
      </c>
      <c r="K151" s="25">
        <v>312.2</v>
      </c>
      <c r="L151" s="25">
        <v>0</v>
      </c>
      <c r="M151" s="25">
        <v>0</v>
      </c>
      <c r="N151" s="52"/>
      <c r="O151" s="52"/>
      <c r="P151" s="52"/>
      <c r="Q151" s="52"/>
      <c r="R151" s="52"/>
      <c r="S151" s="52"/>
      <c r="T151" s="52"/>
      <c r="U151" s="52"/>
      <c r="V151" s="52"/>
      <c r="W151" s="52"/>
      <c r="X151" s="52"/>
      <c r="Y151" s="52"/>
      <c r="Z151" s="52"/>
      <c r="AA151" s="52"/>
      <c r="AB151" s="52"/>
      <c r="AC151" s="52"/>
    </row>
    <row r="152" spans="1:31" ht="33.6" x14ac:dyDescent="0.3">
      <c r="A152" s="27">
        <f t="shared" si="45"/>
        <v>136</v>
      </c>
      <c r="B152" s="20" t="s">
        <v>94</v>
      </c>
      <c r="C152" s="20" t="s">
        <v>14</v>
      </c>
      <c r="D152" s="20" t="s">
        <v>32</v>
      </c>
      <c r="E152" s="20" t="s">
        <v>129</v>
      </c>
      <c r="F152" s="20" t="s">
        <v>122</v>
      </c>
      <c r="G152" s="20" t="s">
        <v>95</v>
      </c>
      <c r="H152" s="20" t="s">
        <v>386</v>
      </c>
      <c r="I152" s="20" t="s">
        <v>113</v>
      </c>
      <c r="J152" s="23" t="s">
        <v>387</v>
      </c>
      <c r="K152" s="25">
        <v>4712.3999999999996</v>
      </c>
      <c r="L152" s="25">
        <v>0</v>
      </c>
      <c r="M152" s="25">
        <v>0</v>
      </c>
      <c r="N152" s="52"/>
      <c r="O152" s="52"/>
      <c r="P152" s="52"/>
      <c r="Q152" s="52"/>
      <c r="R152" s="52"/>
      <c r="S152" s="52"/>
      <c r="T152" s="52"/>
      <c r="U152" s="52"/>
      <c r="V152" s="52"/>
      <c r="W152" s="52"/>
      <c r="X152" s="52"/>
      <c r="Y152" s="52"/>
      <c r="Z152" s="52"/>
      <c r="AA152" s="52"/>
      <c r="AB152" s="52"/>
      <c r="AC152" s="52"/>
    </row>
    <row r="153" spans="1:31" ht="151.19999999999999" x14ac:dyDescent="0.3">
      <c r="A153" s="27">
        <f t="shared" si="45"/>
        <v>137</v>
      </c>
      <c r="B153" s="20" t="s">
        <v>94</v>
      </c>
      <c r="C153" s="20" t="s">
        <v>14</v>
      </c>
      <c r="D153" s="20" t="s">
        <v>32</v>
      </c>
      <c r="E153" s="20" t="s">
        <v>129</v>
      </c>
      <c r="F153" s="20" t="s">
        <v>122</v>
      </c>
      <c r="G153" s="20" t="s">
        <v>95</v>
      </c>
      <c r="H153" s="20" t="s">
        <v>388</v>
      </c>
      <c r="I153" s="20" t="s">
        <v>113</v>
      </c>
      <c r="J153" s="23" t="s">
        <v>389</v>
      </c>
      <c r="K153" s="25">
        <v>309.10000000000002</v>
      </c>
      <c r="L153" s="25">
        <v>0</v>
      </c>
      <c r="M153" s="25">
        <v>0</v>
      </c>
      <c r="N153" s="52"/>
      <c r="O153" s="52"/>
      <c r="P153" s="52"/>
      <c r="Q153" s="52"/>
      <c r="R153" s="52"/>
      <c r="S153" s="52"/>
      <c r="T153" s="52"/>
      <c r="U153" s="52"/>
      <c r="V153" s="52"/>
      <c r="W153" s="52"/>
      <c r="X153" s="52"/>
      <c r="Y153" s="52"/>
      <c r="Z153" s="52"/>
      <c r="AA153" s="52"/>
      <c r="AB153" s="52"/>
      <c r="AC153" s="52"/>
    </row>
    <row r="154" spans="1:31" ht="50.4" x14ac:dyDescent="0.3">
      <c r="A154" s="27">
        <f t="shared" si="45"/>
        <v>138</v>
      </c>
      <c r="B154" s="20" t="s">
        <v>94</v>
      </c>
      <c r="C154" s="20" t="s">
        <v>14</v>
      </c>
      <c r="D154" s="20" t="s">
        <v>32</v>
      </c>
      <c r="E154" s="20" t="s">
        <v>129</v>
      </c>
      <c r="F154" s="20" t="s">
        <v>122</v>
      </c>
      <c r="G154" s="20" t="s">
        <v>95</v>
      </c>
      <c r="H154" s="20" t="s">
        <v>131</v>
      </c>
      <c r="I154" s="20" t="s">
        <v>113</v>
      </c>
      <c r="J154" s="23" t="s">
        <v>181</v>
      </c>
      <c r="K154" s="25">
        <v>513.5</v>
      </c>
      <c r="L154" s="25">
        <v>513.5</v>
      </c>
      <c r="M154" s="25">
        <v>513.5</v>
      </c>
    </row>
    <row r="155" spans="1:31" ht="84" x14ac:dyDescent="0.3">
      <c r="A155" s="27">
        <f t="shared" si="45"/>
        <v>139</v>
      </c>
      <c r="B155" s="20" t="s">
        <v>94</v>
      </c>
      <c r="C155" s="20" t="s">
        <v>14</v>
      </c>
      <c r="D155" s="20" t="s">
        <v>32</v>
      </c>
      <c r="E155" s="20" t="s">
        <v>129</v>
      </c>
      <c r="F155" s="20" t="s">
        <v>122</v>
      </c>
      <c r="G155" s="20" t="s">
        <v>95</v>
      </c>
      <c r="H155" s="20" t="s">
        <v>390</v>
      </c>
      <c r="I155" s="20" t="s">
        <v>113</v>
      </c>
      <c r="J155" s="23" t="s">
        <v>391</v>
      </c>
      <c r="K155" s="25">
        <v>1376</v>
      </c>
      <c r="L155" s="25">
        <v>0</v>
      </c>
      <c r="M155" s="25">
        <v>0</v>
      </c>
    </row>
    <row r="156" spans="1:31" ht="168" x14ac:dyDescent="0.3">
      <c r="A156" s="27">
        <f t="shared" si="45"/>
        <v>140</v>
      </c>
      <c r="B156" s="20" t="s">
        <v>94</v>
      </c>
      <c r="C156" s="20" t="s">
        <v>14</v>
      </c>
      <c r="D156" s="20" t="s">
        <v>32</v>
      </c>
      <c r="E156" s="20" t="s">
        <v>129</v>
      </c>
      <c r="F156" s="20" t="s">
        <v>122</v>
      </c>
      <c r="G156" s="20" t="s">
        <v>95</v>
      </c>
      <c r="H156" s="20" t="s">
        <v>392</v>
      </c>
      <c r="I156" s="20" t="s">
        <v>113</v>
      </c>
      <c r="J156" s="23" t="s">
        <v>393</v>
      </c>
      <c r="K156" s="25">
        <v>240</v>
      </c>
      <c r="L156" s="25">
        <v>0</v>
      </c>
      <c r="M156" s="25">
        <v>0</v>
      </c>
    </row>
    <row r="157" spans="1:31" ht="67.2" x14ac:dyDescent="0.3">
      <c r="A157" s="27">
        <f t="shared" si="45"/>
        <v>141</v>
      </c>
      <c r="B157" s="20" t="s">
        <v>94</v>
      </c>
      <c r="C157" s="20" t="s">
        <v>14</v>
      </c>
      <c r="D157" s="20" t="s">
        <v>32</v>
      </c>
      <c r="E157" s="20" t="s">
        <v>129</v>
      </c>
      <c r="F157" s="20" t="s">
        <v>122</v>
      </c>
      <c r="G157" s="20" t="s">
        <v>95</v>
      </c>
      <c r="H157" s="20" t="s">
        <v>132</v>
      </c>
      <c r="I157" s="20" t="s">
        <v>113</v>
      </c>
      <c r="J157" s="23" t="s">
        <v>180</v>
      </c>
      <c r="K157" s="25">
        <v>541.70000000000005</v>
      </c>
      <c r="L157" s="25">
        <v>541.70000000000005</v>
      </c>
      <c r="M157" s="25">
        <v>541.70000000000005</v>
      </c>
      <c r="AE157" s="4" t="s">
        <v>0</v>
      </c>
    </row>
    <row r="158" spans="1:31" ht="50.4" x14ac:dyDescent="0.3">
      <c r="A158" s="27">
        <f t="shared" si="45"/>
        <v>142</v>
      </c>
      <c r="B158" s="20" t="s">
        <v>94</v>
      </c>
      <c r="C158" s="20" t="s">
        <v>14</v>
      </c>
      <c r="D158" s="20" t="s">
        <v>32</v>
      </c>
      <c r="E158" s="20" t="s">
        <v>129</v>
      </c>
      <c r="F158" s="20" t="s">
        <v>122</v>
      </c>
      <c r="G158" s="20" t="s">
        <v>95</v>
      </c>
      <c r="H158" s="20" t="s">
        <v>416</v>
      </c>
      <c r="I158" s="20" t="s">
        <v>113</v>
      </c>
      <c r="J158" s="23" t="s">
        <v>417</v>
      </c>
      <c r="K158" s="25">
        <v>3792.7</v>
      </c>
      <c r="L158" s="25">
        <v>0</v>
      </c>
      <c r="M158" s="25">
        <v>0</v>
      </c>
    </row>
    <row r="159" spans="1:31" ht="67.2" x14ac:dyDescent="0.3">
      <c r="A159" s="27">
        <f t="shared" si="45"/>
        <v>143</v>
      </c>
      <c r="B159" s="20" t="s">
        <v>94</v>
      </c>
      <c r="C159" s="20" t="s">
        <v>14</v>
      </c>
      <c r="D159" s="20" t="s">
        <v>32</v>
      </c>
      <c r="E159" s="20" t="s">
        <v>129</v>
      </c>
      <c r="F159" s="20" t="s">
        <v>122</v>
      </c>
      <c r="G159" s="20" t="s">
        <v>95</v>
      </c>
      <c r="H159" s="20" t="s">
        <v>133</v>
      </c>
      <c r="I159" s="20" t="s">
        <v>113</v>
      </c>
      <c r="J159" s="23" t="s">
        <v>395</v>
      </c>
      <c r="K159" s="25">
        <v>4371</v>
      </c>
      <c r="L159" s="25">
        <v>4371</v>
      </c>
      <c r="M159" s="25">
        <v>4371</v>
      </c>
    </row>
    <row r="160" spans="1:31" ht="67.2" x14ac:dyDescent="0.3">
      <c r="A160" s="27">
        <f t="shared" si="45"/>
        <v>144</v>
      </c>
      <c r="B160" s="20" t="s">
        <v>94</v>
      </c>
      <c r="C160" s="20" t="s">
        <v>14</v>
      </c>
      <c r="D160" s="20" t="s">
        <v>32</v>
      </c>
      <c r="E160" s="20" t="s">
        <v>129</v>
      </c>
      <c r="F160" s="20" t="s">
        <v>122</v>
      </c>
      <c r="G160" s="20" t="s">
        <v>95</v>
      </c>
      <c r="H160" s="20" t="s">
        <v>394</v>
      </c>
      <c r="I160" s="20" t="s">
        <v>113</v>
      </c>
      <c r="J160" s="23" t="s">
        <v>398</v>
      </c>
      <c r="K160" s="25">
        <v>6984.2</v>
      </c>
      <c r="L160" s="25">
        <v>2437.1</v>
      </c>
      <c r="M160" s="25">
        <v>0</v>
      </c>
    </row>
    <row r="161" spans="1:29" ht="218.4" x14ac:dyDescent="0.3">
      <c r="A161" s="27">
        <f t="shared" si="45"/>
        <v>145</v>
      </c>
      <c r="B161" s="20" t="s">
        <v>94</v>
      </c>
      <c r="C161" s="20" t="s">
        <v>14</v>
      </c>
      <c r="D161" s="20" t="s">
        <v>32</v>
      </c>
      <c r="E161" s="20" t="s">
        <v>129</v>
      </c>
      <c r="F161" s="20" t="s">
        <v>122</v>
      </c>
      <c r="G161" s="20" t="s">
        <v>95</v>
      </c>
      <c r="H161" s="20" t="s">
        <v>418</v>
      </c>
      <c r="I161" s="20" t="s">
        <v>113</v>
      </c>
      <c r="J161" s="23" t="s">
        <v>419</v>
      </c>
      <c r="K161" s="25">
        <v>10529</v>
      </c>
      <c r="L161" s="25">
        <v>0</v>
      </c>
      <c r="M161" s="25">
        <v>0</v>
      </c>
    </row>
    <row r="162" spans="1:29" ht="67.2" x14ac:dyDescent="0.3">
      <c r="A162" s="27">
        <f t="shared" si="45"/>
        <v>146</v>
      </c>
      <c r="B162" s="20" t="s">
        <v>94</v>
      </c>
      <c r="C162" s="20" t="s">
        <v>14</v>
      </c>
      <c r="D162" s="20" t="s">
        <v>32</v>
      </c>
      <c r="E162" s="20" t="s">
        <v>129</v>
      </c>
      <c r="F162" s="20" t="s">
        <v>122</v>
      </c>
      <c r="G162" s="20" t="s">
        <v>95</v>
      </c>
      <c r="H162" s="20" t="s">
        <v>397</v>
      </c>
      <c r="I162" s="20" t="s">
        <v>113</v>
      </c>
      <c r="J162" s="23" t="s">
        <v>399</v>
      </c>
      <c r="K162" s="25">
        <v>1438.3</v>
      </c>
      <c r="L162" s="25">
        <v>0</v>
      </c>
      <c r="M162" s="25">
        <v>0</v>
      </c>
    </row>
    <row r="163" spans="1:29" ht="84" x14ac:dyDescent="0.3">
      <c r="A163" s="27">
        <f t="shared" si="45"/>
        <v>147</v>
      </c>
      <c r="B163" s="20" t="s">
        <v>94</v>
      </c>
      <c r="C163" s="20" t="s">
        <v>14</v>
      </c>
      <c r="D163" s="20" t="s">
        <v>32</v>
      </c>
      <c r="E163" s="20" t="s">
        <v>129</v>
      </c>
      <c r="F163" s="20" t="s">
        <v>122</v>
      </c>
      <c r="G163" s="20" t="s">
        <v>95</v>
      </c>
      <c r="H163" s="20" t="s">
        <v>134</v>
      </c>
      <c r="I163" s="20" t="s">
        <v>113</v>
      </c>
      <c r="J163" s="23" t="s">
        <v>396</v>
      </c>
      <c r="K163" s="25">
        <v>2090</v>
      </c>
      <c r="L163" s="25">
        <v>2090</v>
      </c>
      <c r="M163" s="25">
        <v>2090</v>
      </c>
    </row>
    <row r="164" spans="1:29" ht="100.8" x14ac:dyDescent="0.3">
      <c r="A164" s="27">
        <f t="shared" si="45"/>
        <v>148</v>
      </c>
      <c r="B164" s="20" t="s">
        <v>94</v>
      </c>
      <c r="C164" s="20" t="s">
        <v>14</v>
      </c>
      <c r="D164" s="20" t="s">
        <v>32</v>
      </c>
      <c r="E164" s="20" t="s">
        <v>129</v>
      </c>
      <c r="F164" s="20" t="s">
        <v>122</v>
      </c>
      <c r="G164" s="20" t="s">
        <v>95</v>
      </c>
      <c r="H164" s="20" t="s">
        <v>135</v>
      </c>
      <c r="I164" s="20" t="s">
        <v>113</v>
      </c>
      <c r="J164" s="23" t="s">
        <v>400</v>
      </c>
      <c r="K164" s="25">
        <v>7732.1</v>
      </c>
      <c r="L164" s="25">
        <v>7732.1</v>
      </c>
      <c r="M164" s="25">
        <v>7732.1</v>
      </c>
    </row>
    <row r="165" spans="1:29" ht="68.25" customHeight="1" x14ac:dyDescent="0.3">
      <c r="A165" s="27">
        <f t="shared" si="45"/>
        <v>149</v>
      </c>
      <c r="B165" s="20" t="s">
        <v>94</v>
      </c>
      <c r="C165" s="20" t="s">
        <v>14</v>
      </c>
      <c r="D165" s="20" t="s">
        <v>32</v>
      </c>
      <c r="E165" s="20" t="s">
        <v>129</v>
      </c>
      <c r="F165" s="20" t="s">
        <v>122</v>
      </c>
      <c r="G165" s="20" t="s">
        <v>95</v>
      </c>
      <c r="H165" s="20" t="s">
        <v>259</v>
      </c>
      <c r="I165" s="20" t="s">
        <v>113</v>
      </c>
      <c r="J165" s="23" t="s">
        <v>302</v>
      </c>
      <c r="K165" s="25">
        <v>17518.8</v>
      </c>
      <c r="L165" s="25">
        <v>0</v>
      </c>
      <c r="M165" s="25">
        <v>0</v>
      </c>
    </row>
    <row r="166" spans="1:29" ht="118.5" customHeight="1" x14ac:dyDescent="0.3">
      <c r="A166" s="27">
        <f t="shared" si="45"/>
        <v>150</v>
      </c>
      <c r="B166" s="20" t="s">
        <v>94</v>
      </c>
      <c r="C166" s="20" t="s">
        <v>14</v>
      </c>
      <c r="D166" s="20" t="s">
        <v>32</v>
      </c>
      <c r="E166" s="20" t="s">
        <v>129</v>
      </c>
      <c r="F166" s="20" t="s">
        <v>122</v>
      </c>
      <c r="G166" s="20" t="s">
        <v>95</v>
      </c>
      <c r="H166" s="20" t="s">
        <v>401</v>
      </c>
      <c r="I166" s="20" t="s">
        <v>113</v>
      </c>
      <c r="J166" s="23" t="s">
        <v>402</v>
      </c>
      <c r="K166" s="25">
        <v>2901.9</v>
      </c>
      <c r="L166" s="25">
        <v>0</v>
      </c>
      <c r="M166" s="25">
        <v>0</v>
      </c>
    </row>
    <row r="167" spans="1:29" ht="70.5" customHeight="1" x14ac:dyDescent="0.3">
      <c r="A167" s="27">
        <f t="shared" si="45"/>
        <v>151</v>
      </c>
      <c r="B167" s="20" t="s">
        <v>94</v>
      </c>
      <c r="C167" s="20" t="s">
        <v>14</v>
      </c>
      <c r="D167" s="20" t="s">
        <v>32</v>
      </c>
      <c r="E167" s="20" t="s">
        <v>129</v>
      </c>
      <c r="F167" s="20" t="s">
        <v>122</v>
      </c>
      <c r="G167" s="20" t="s">
        <v>95</v>
      </c>
      <c r="H167" s="20" t="s">
        <v>403</v>
      </c>
      <c r="I167" s="20" t="s">
        <v>113</v>
      </c>
      <c r="J167" s="23" t="s">
        <v>404</v>
      </c>
      <c r="K167" s="25">
        <v>83.5</v>
      </c>
      <c r="L167" s="25">
        <v>0</v>
      </c>
      <c r="M167" s="25">
        <v>0</v>
      </c>
    </row>
    <row r="168" spans="1:29" ht="70.5" customHeight="1" x14ac:dyDescent="0.3">
      <c r="A168" s="27">
        <f t="shared" si="45"/>
        <v>152</v>
      </c>
      <c r="B168" s="20" t="s">
        <v>94</v>
      </c>
      <c r="C168" s="20" t="s">
        <v>14</v>
      </c>
      <c r="D168" s="20" t="s">
        <v>32</v>
      </c>
      <c r="E168" s="20" t="s">
        <v>129</v>
      </c>
      <c r="F168" s="20" t="s">
        <v>122</v>
      </c>
      <c r="G168" s="20" t="s">
        <v>95</v>
      </c>
      <c r="H168" s="20" t="s">
        <v>405</v>
      </c>
      <c r="I168" s="20" t="s">
        <v>113</v>
      </c>
      <c r="J168" s="23" t="s">
        <v>406</v>
      </c>
      <c r="K168" s="25">
        <v>5146.8999999999996</v>
      </c>
      <c r="L168" s="25">
        <v>0</v>
      </c>
      <c r="M168" s="25">
        <v>0</v>
      </c>
    </row>
    <row r="169" spans="1:29" ht="84" x14ac:dyDescent="0.3">
      <c r="A169" s="27">
        <f t="shared" si="45"/>
        <v>153</v>
      </c>
      <c r="B169" s="20" t="s">
        <v>94</v>
      </c>
      <c r="C169" s="20" t="s">
        <v>14</v>
      </c>
      <c r="D169" s="20" t="s">
        <v>32</v>
      </c>
      <c r="E169" s="20" t="s">
        <v>129</v>
      </c>
      <c r="F169" s="20" t="s">
        <v>122</v>
      </c>
      <c r="G169" s="20" t="s">
        <v>95</v>
      </c>
      <c r="H169" s="20" t="s">
        <v>260</v>
      </c>
      <c r="I169" s="20" t="s">
        <v>113</v>
      </c>
      <c r="J169" s="23" t="s">
        <v>261</v>
      </c>
      <c r="K169" s="25">
        <v>2406</v>
      </c>
      <c r="L169" s="25">
        <v>0</v>
      </c>
      <c r="M169" s="25">
        <v>0</v>
      </c>
    </row>
    <row r="170" spans="1:29" ht="100.8" x14ac:dyDescent="0.3">
      <c r="A170" s="27">
        <f t="shared" si="45"/>
        <v>154</v>
      </c>
      <c r="B170" s="20" t="s">
        <v>94</v>
      </c>
      <c r="C170" s="20" t="s">
        <v>14</v>
      </c>
      <c r="D170" s="20" t="s">
        <v>32</v>
      </c>
      <c r="E170" s="20" t="s">
        <v>129</v>
      </c>
      <c r="F170" s="20" t="s">
        <v>122</v>
      </c>
      <c r="G170" s="20" t="s">
        <v>95</v>
      </c>
      <c r="H170" s="20" t="s">
        <v>262</v>
      </c>
      <c r="I170" s="20" t="s">
        <v>113</v>
      </c>
      <c r="J170" s="23" t="s">
        <v>263</v>
      </c>
      <c r="K170" s="25">
        <v>3973</v>
      </c>
      <c r="L170" s="25">
        <v>0</v>
      </c>
      <c r="M170" s="25">
        <v>0</v>
      </c>
    </row>
    <row r="171" spans="1:29" ht="84" x14ac:dyDescent="0.3">
      <c r="A171" s="27">
        <f t="shared" si="45"/>
        <v>155</v>
      </c>
      <c r="B171" s="20" t="s">
        <v>94</v>
      </c>
      <c r="C171" s="20" t="s">
        <v>14</v>
      </c>
      <c r="D171" s="20" t="s">
        <v>32</v>
      </c>
      <c r="E171" s="20" t="s">
        <v>129</v>
      </c>
      <c r="F171" s="20" t="s">
        <v>122</v>
      </c>
      <c r="G171" s="20" t="s">
        <v>95</v>
      </c>
      <c r="H171" s="20" t="s">
        <v>264</v>
      </c>
      <c r="I171" s="20" t="s">
        <v>113</v>
      </c>
      <c r="J171" s="23" t="s">
        <v>265</v>
      </c>
      <c r="K171" s="25">
        <v>17429</v>
      </c>
      <c r="L171" s="25">
        <v>0</v>
      </c>
      <c r="M171" s="25">
        <v>0</v>
      </c>
    </row>
    <row r="172" spans="1:29" ht="42" customHeight="1" x14ac:dyDescent="0.3">
      <c r="A172" s="27">
        <f t="shared" si="45"/>
        <v>156</v>
      </c>
      <c r="B172" s="20" t="s">
        <v>94</v>
      </c>
      <c r="C172" s="20" t="s">
        <v>14</v>
      </c>
      <c r="D172" s="20" t="s">
        <v>32</v>
      </c>
      <c r="E172" s="20" t="s">
        <v>136</v>
      </c>
      <c r="F172" s="20" t="s">
        <v>21</v>
      </c>
      <c r="G172" s="20" t="s">
        <v>22</v>
      </c>
      <c r="H172" s="20" t="s">
        <v>23</v>
      </c>
      <c r="I172" s="20" t="s">
        <v>113</v>
      </c>
      <c r="J172" s="55" t="s">
        <v>137</v>
      </c>
      <c r="K172" s="25">
        <f>K173++K194+K196+K198</f>
        <v>607946.69999999995</v>
      </c>
      <c r="L172" s="25">
        <f>L173++L194+L196+L198</f>
        <v>556258.5</v>
      </c>
      <c r="M172" s="25">
        <f>M173++M194+M196+M198</f>
        <v>556592.39999999991</v>
      </c>
      <c r="N172" s="25">
        <f t="shared" ref="N172:AC172" si="48">N173+N194+N196+N198</f>
        <v>0</v>
      </c>
      <c r="O172" s="25">
        <f t="shared" si="48"/>
        <v>0</v>
      </c>
      <c r="P172" s="25">
        <f t="shared" si="48"/>
        <v>0</v>
      </c>
      <c r="Q172" s="25">
        <f t="shared" si="48"/>
        <v>0</v>
      </c>
      <c r="R172" s="25">
        <f t="shared" si="48"/>
        <v>0</v>
      </c>
      <c r="S172" s="25">
        <f t="shared" si="48"/>
        <v>0</v>
      </c>
      <c r="T172" s="25">
        <f t="shared" si="48"/>
        <v>0</v>
      </c>
      <c r="U172" s="25">
        <f t="shared" si="48"/>
        <v>0</v>
      </c>
      <c r="V172" s="25">
        <f t="shared" si="48"/>
        <v>0</v>
      </c>
      <c r="W172" s="25">
        <f t="shared" si="48"/>
        <v>0</v>
      </c>
      <c r="X172" s="25">
        <f t="shared" si="48"/>
        <v>0</v>
      </c>
      <c r="Y172" s="25">
        <f t="shared" si="48"/>
        <v>0</v>
      </c>
      <c r="Z172" s="25">
        <f t="shared" si="48"/>
        <v>0</v>
      </c>
      <c r="AA172" s="25">
        <f t="shared" si="48"/>
        <v>0</v>
      </c>
      <c r="AB172" s="25">
        <f t="shared" si="48"/>
        <v>0</v>
      </c>
      <c r="AC172" s="25">
        <f t="shared" si="48"/>
        <v>0</v>
      </c>
    </row>
    <row r="173" spans="1:29" ht="56.25" customHeight="1" x14ac:dyDescent="0.3">
      <c r="A173" s="27">
        <f t="shared" si="45"/>
        <v>157</v>
      </c>
      <c r="B173" s="20" t="s">
        <v>94</v>
      </c>
      <c r="C173" s="20" t="s">
        <v>14</v>
      </c>
      <c r="D173" s="20" t="s">
        <v>32</v>
      </c>
      <c r="E173" s="20" t="s">
        <v>136</v>
      </c>
      <c r="F173" s="20" t="s">
        <v>138</v>
      </c>
      <c r="G173" s="20" t="s">
        <v>22</v>
      </c>
      <c r="H173" s="20" t="s">
        <v>23</v>
      </c>
      <c r="I173" s="20" t="s">
        <v>113</v>
      </c>
      <c r="J173" s="23" t="s">
        <v>139</v>
      </c>
      <c r="K173" s="25">
        <f>K174</f>
        <v>604096</v>
      </c>
      <c r="L173" s="25">
        <f t="shared" ref="L173:M173" si="49">L174</f>
        <v>550740.1</v>
      </c>
      <c r="M173" s="25">
        <f t="shared" si="49"/>
        <v>550528.49999999988</v>
      </c>
    </row>
    <row r="174" spans="1:29" ht="38.25" customHeight="1" x14ac:dyDescent="0.3">
      <c r="A174" s="27">
        <f t="shared" si="45"/>
        <v>158</v>
      </c>
      <c r="B174" s="20" t="s">
        <v>94</v>
      </c>
      <c r="C174" s="20" t="s">
        <v>14</v>
      </c>
      <c r="D174" s="20" t="s">
        <v>32</v>
      </c>
      <c r="E174" s="20" t="s">
        <v>136</v>
      </c>
      <c r="F174" s="20" t="s">
        <v>138</v>
      </c>
      <c r="G174" s="20" t="s">
        <v>95</v>
      </c>
      <c r="H174" s="20" t="s">
        <v>23</v>
      </c>
      <c r="I174" s="20" t="s">
        <v>113</v>
      </c>
      <c r="J174" s="23" t="s">
        <v>170</v>
      </c>
      <c r="K174" s="25">
        <f>K175+K176+K177+K178+K179+K180+K181+K182+K183+K184+K185+K186+K188+K189+K190+K191+K192+K187+K193</f>
        <v>604096</v>
      </c>
      <c r="L174" s="25">
        <f>L175+L176+L177+L178+L179+L180+L181+L182+L183+L184+L185+L186+L188+L189+L190+L191+L192+L187+L193</f>
        <v>550740.1</v>
      </c>
      <c r="M174" s="25">
        <f>M175+M176+M177+M178+M179+M180+M181+M182+M183+M184+M185+M186+M188+M189+M190+M191+M192+M187+M193</f>
        <v>550528.49999999988</v>
      </c>
    </row>
    <row r="175" spans="1:29" ht="168" x14ac:dyDescent="0.3">
      <c r="A175" s="27">
        <f t="shared" si="45"/>
        <v>159</v>
      </c>
      <c r="B175" s="20" t="s">
        <v>94</v>
      </c>
      <c r="C175" s="20" t="s">
        <v>14</v>
      </c>
      <c r="D175" s="20" t="s">
        <v>32</v>
      </c>
      <c r="E175" s="20" t="s">
        <v>136</v>
      </c>
      <c r="F175" s="20" t="s">
        <v>138</v>
      </c>
      <c r="G175" s="20" t="s">
        <v>95</v>
      </c>
      <c r="H175" s="20" t="s">
        <v>140</v>
      </c>
      <c r="I175" s="20" t="s">
        <v>113</v>
      </c>
      <c r="J175" s="23" t="s">
        <v>227</v>
      </c>
      <c r="K175" s="25">
        <v>1290.2</v>
      </c>
      <c r="L175" s="25">
        <v>1290.2</v>
      </c>
      <c r="M175" s="25">
        <v>1290.2</v>
      </c>
    </row>
    <row r="176" spans="1:29" ht="336" x14ac:dyDescent="0.3">
      <c r="A176" s="27">
        <f t="shared" si="45"/>
        <v>160</v>
      </c>
      <c r="B176" s="20" t="s">
        <v>94</v>
      </c>
      <c r="C176" s="20" t="s">
        <v>14</v>
      </c>
      <c r="D176" s="20" t="s">
        <v>32</v>
      </c>
      <c r="E176" s="20" t="s">
        <v>136</v>
      </c>
      <c r="F176" s="20" t="s">
        <v>138</v>
      </c>
      <c r="G176" s="20" t="s">
        <v>95</v>
      </c>
      <c r="H176" s="20" t="s">
        <v>141</v>
      </c>
      <c r="I176" s="20" t="s">
        <v>113</v>
      </c>
      <c r="J176" s="23" t="s">
        <v>174</v>
      </c>
      <c r="K176" s="25">
        <v>49785.8</v>
      </c>
      <c r="L176" s="25">
        <v>38676.800000000003</v>
      </c>
      <c r="M176" s="25">
        <v>38676.800000000003</v>
      </c>
    </row>
    <row r="177" spans="1:13" ht="336" x14ac:dyDescent="0.3">
      <c r="A177" s="27">
        <f t="shared" si="45"/>
        <v>161</v>
      </c>
      <c r="B177" s="20" t="s">
        <v>94</v>
      </c>
      <c r="C177" s="20" t="s">
        <v>14</v>
      </c>
      <c r="D177" s="20" t="s">
        <v>32</v>
      </c>
      <c r="E177" s="20" t="s">
        <v>136</v>
      </c>
      <c r="F177" s="20" t="s">
        <v>138</v>
      </c>
      <c r="G177" s="20" t="s">
        <v>95</v>
      </c>
      <c r="H177" s="20" t="s">
        <v>142</v>
      </c>
      <c r="I177" s="20" t="s">
        <v>113</v>
      </c>
      <c r="J177" s="46" t="s">
        <v>232</v>
      </c>
      <c r="K177" s="25">
        <v>88516.9</v>
      </c>
      <c r="L177" s="25">
        <v>88930.1</v>
      </c>
      <c r="M177" s="25">
        <v>88930.1</v>
      </c>
    </row>
    <row r="178" spans="1:13" ht="134.4" x14ac:dyDescent="0.3">
      <c r="A178" s="27">
        <f t="shared" si="45"/>
        <v>162</v>
      </c>
      <c r="B178" s="20" t="s">
        <v>94</v>
      </c>
      <c r="C178" s="20" t="s">
        <v>14</v>
      </c>
      <c r="D178" s="20" t="s">
        <v>32</v>
      </c>
      <c r="E178" s="20" t="s">
        <v>136</v>
      </c>
      <c r="F178" s="20" t="s">
        <v>138</v>
      </c>
      <c r="G178" s="20" t="s">
        <v>95</v>
      </c>
      <c r="H178" s="20" t="s">
        <v>143</v>
      </c>
      <c r="I178" s="20" t="s">
        <v>113</v>
      </c>
      <c r="J178" s="23" t="s">
        <v>177</v>
      </c>
      <c r="K178" s="25">
        <v>77.400000000000006</v>
      </c>
      <c r="L178" s="25">
        <v>77.400000000000006</v>
      </c>
      <c r="M178" s="25">
        <v>77.400000000000006</v>
      </c>
    </row>
    <row r="179" spans="1:13" ht="100.8" x14ac:dyDescent="0.3">
      <c r="A179" s="27">
        <f t="shared" si="45"/>
        <v>163</v>
      </c>
      <c r="B179" s="20" t="s">
        <v>94</v>
      </c>
      <c r="C179" s="20" t="s">
        <v>14</v>
      </c>
      <c r="D179" s="20" t="s">
        <v>32</v>
      </c>
      <c r="E179" s="20" t="s">
        <v>136</v>
      </c>
      <c r="F179" s="20" t="s">
        <v>138</v>
      </c>
      <c r="G179" s="20" t="s">
        <v>95</v>
      </c>
      <c r="H179" s="20" t="s">
        <v>144</v>
      </c>
      <c r="I179" s="20" t="s">
        <v>113</v>
      </c>
      <c r="J179" s="23" t="s">
        <v>252</v>
      </c>
      <c r="K179" s="25">
        <v>168.3</v>
      </c>
      <c r="L179" s="25">
        <v>168.3</v>
      </c>
      <c r="M179" s="25">
        <v>168.3</v>
      </c>
    </row>
    <row r="180" spans="1:13" ht="100.8" x14ac:dyDescent="0.3">
      <c r="A180" s="27">
        <f t="shared" si="45"/>
        <v>164</v>
      </c>
      <c r="B180" s="20" t="s">
        <v>94</v>
      </c>
      <c r="C180" s="20" t="s">
        <v>14</v>
      </c>
      <c r="D180" s="20" t="s">
        <v>32</v>
      </c>
      <c r="E180" s="20" t="s">
        <v>136</v>
      </c>
      <c r="F180" s="20" t="s">
        <v>138</v>
      </c>
      <c r="G180" s="20" t="s">
        <v>95</v>
      </c>
      <c r="H180" s="20" t="s">
        <v>145</v>
      </c>
      <c r="I180" s="20" t="s">
        <v>113</v>
      </c>
      <c r="J180" s="23" t="s">
        <v>251</v>
      </c>
      <c r="K180" s="25">
        <v>10392.9</v>
      </c>
      <c r="L180" s="25">
        <v>10392.9</v>
      </c>
      <c r="M180" s="25">
        <v>10392.9</v>
      </c>
    </row>
    <row r="181" spans="1:13" ht="117.6" x14ac:dyDescent="0.3">
      <c r="A181" s="27">
        <f t="shared" si="45"/>
        <v>165</v>
      </c>
      <c r="B181" s="20" t="s">
        <v>94</v>
      </c>
      <c r="C181" s="20" t="s">
        <v>14</v>
      </c>
      <c r="D181" s="20" t="s">
        <v>32</v>
      </c>
      <c r="E181" s="20" t="s">
        <v>136</v>
      </c>
      <c r="F181" s="20" t="s">
        <v>138</v>
      </c>
      <c r="G181" s="20" t="s">
        <v>95</v>
      </c>
      <c r="H181" s="20" t="s">
        <v>146</v>
      </c>
      <c r="I181" s="20" t="s">
        <v>113</v>
      </c>
      <c r="J181" s="23" t="s">
        <v>244</v>
      </c>
      <c r="K181" s="25">
        <v>510.1</v>
      </c>
      <c r="L181" s="25">
        <v>356.2</v>
      </c>
      <c r="M181" s="25">
        <v>356.2</v>
      </c>
    </row>
    <row r="182" spans="1:13" ht="117.6" x14ac:dyDescent="0.3">
      <c r="A182" s="27">
        <f t="shared" si="45"/>
        <v>166</v>
      </c>
      <c r="B182" s="20" t="s">
        <v>94</v>
      </c>
      <c r="C182" s="20" t="s">
        <v>14</v>
      </c>
      <c r="D182" s="20" t="s">
        <v>32</v>
      </c>
      <c r="E182" s="20" t="s">
        <v>136</v>
      </c>
      <c r="F182" s="20" t="s">
        <v>138</v>
      </c>
      <c r="G182" s="20" t="s">
        <v>95</v>
      </c>
      <c r="H182" s="20" t="s">
        <v>147</v>
      </c>
      <c r="I182" s="20" t="s">
        <v>113</v>
      </c>
      <c r="J182" s="23" t="s">
        <v>176</v>
      </c>
      <c r="K182" s="47">
        <v>625.20000000000005</v>
      </c>
      <c r="L182" s="47">
        <v>625.20000000000005</v>
      </c>
      <c r="M182" s="47">
        <v>625.20000000000005</v>
      </c>
    </row>
    <row r="183" spans="1:13" ht="100.8" x14ac:dyDescent="0.3">
      <c r="A183" s="27">
        <f t="shared" si="45"/>
        <v>167</v>
      </c>
      <c r="B183" s="20" t="s">
        <v>94</v>
      </c>
      <c r="C183" s="20" t="s">
        <v>14</v>
      </c>
      <c r="D183" s="20" t="s">
        <v>32</v>
      </c>
      <c r="E183" s="20" t="s">
        <v>136</v>
      </c>
      <c r="F183" s="20" t="s">
        <v>138</v>
      </c>
      <c r="G183" s="20" t="s">
        <v>95</v>
      </c>
      <c r="H183" s="20" t="s">
        <v>148</v>
      </c>
      <c r="I183" s="20" t="s">
        <v>113</v>
      </c>
      <c r="J183" s="23" t="s">
        <v>229</v>
      </c>
      <c r="K183" s="25">
        <v>5572.5</v>
      </c>
      <c r="L183" s="25">
        <v>5572.5</v>
      </c>
      <c r="M183" s="25">
        <v>5572.5</v>
      </c>
    </row>
    <row r="184" spans="1:13" ht="218.4" x14ac:dyDescent="0.3">
      <c r="A184" s="27">
        <f t="shared" si="45"/>
        <v>168</v>
      </c>
      <c r="B184" s="20" t="s">
        <v>94</v>
      </c>
      <c r="C184" s="20" t="s">
        <v>14</v>
      </c>
      <c r="D184" s="20" t="s">
        <v>32</v>
      </c>
      <c r="E184" s="20" t="s">
        <v>136</v>
      </c>
      <c r="F184" s="20" t="s">
        <v>138</v>
      </c>
      <c r="G184" s="20" t="s">
        <v>95</v>
      </c>
      <c r="H184" s="20" t="s">
        <v>149</v>
      </c>
      <c r="I184" s="20" t="s">
        <v>113</v>
      </c>
      <c r="J184" s="23" t="s">
        <v>224</v>
      </c>
      <c r="K184" s="25">
        <v>296.39999999999998</v>
      </c>
      <c r="L184" s="25">
        <v>446.4</v>
      </c>
      <c r="M184" s="25">
        <v>446.4</v>
      </c>
    </row>
    <row r="185" spans="1:13" ht="336" x14ac:dyDescent="0.3">
      <c r="A185" s="27">
        <f t="shared" si="45"/>
        <v>169</v>
      </c>
      <c r="B185" s="20" t="s">
        <v>94</v>
      </c>
      <c r="C185" s="20" t="s">
        <v>14</v>
      </c>
      <c r="D185" s="20" t="s">
        <v>32</v>
      </c>
      <c r="E185" s="20" t="s">
        <v>136</v>
      </c>
      <c r="F185" s="20" t="s">
        <v>138</v>
      </c>
      <c r="G185" s="20" t="s">
        <v>95</v>
      </c>
      <c r="H185" s="20" t="s">
        <v>150</v>
      </c>
      <c r="I185" s="20" t="s">
        <v>113</v>
      </c>
      <c r="J185" s="23" t="s">
        <v>231</v>
      </c>
      <c r="K185" s="25">
        <v>343982.4</v>
      </c>
      <c r="L185" s="25">
        <v>310248.09999999998</v>
      </c>
      <c r="M185" s="25">
        <v>310248.09999999998</v>
      </c>
    </row>
    <row r="186" spans="1:13" ht="168" x14ac:dyDescent="0.3">
      <c r="A186" s="27">
        <f t="shared" si="45"/>
        <v>170</v>
      </c>
      <c r="B186" s="20" t="s">
        <v>94</v>
      </c>
      <c r="C186" s="20" t="s">
        <v>14</v>
      </c>
      <c r="D186" s="20" t="s">
        <v>32</v>
      </c>
      <c r="E186" s="20" t="s">
        <v>136</v>
      </c>
      <c r="F186" s="20" t="s">
        <v>138</v>
      </c>
      <c r="G186" s="20" t="s">
        <v>95</v>
      </c>
      <c r="H186" s="20" t="s">
        <v>151</v>
      </c>
      <c r="I186" s="20" t="s">
        <v>113</v>
      </c>
      <c r="J186" s="23" t="s">
        <v>222</v>
      </c>
      <c r="K186" s="25">
        <v>8282.7999999999993</v>
      </c>
      <c r="L186" s="25">
        <v>8282.7999999999993</v>
      </c>
      <c r="M186" s="25">
        <v>8282.7999999999993</v>
      </c>
    </row>
    <row r="187" spans="1:13" ht="117.6" x14ac:dyDescent="0.3">
      <c r="A187" s="27">
        <f t="shared" si="45"/>
        <v>171</v>
      </c>
      <c r="B187" s="20" t="s">
        <v>94</v>
      </c>
      <c r="C187" s="20" t="s">
        <v>14</v>
      </c>
      <c r="D187" s="20" t="s">
        <v>32</v>
      </c>
      <c r="E187" s="20" t="s">
        <v>136</v>
      </c>
      <c r="F187" s="20" t="s">
        <v>138</v>
      </c>
      <c r="G187" s="20" t="s">
        <v>95</v>
      </c>
      <c r="H187" s="20" t="s">
        <v>152</v>
      </c>
      <c r="I187" s="20" t="s">
        <v>113</v>
      </c>
      <c r="J187" s="23" t="s">
        <v>220</v>
      </c>
      <c r="K187" s="25">
        <v>1770</v>
      </c>
      <c r="L187" s="25">
        <v>4019.7</v>
      </c>
      <c r="M187" s="25">
        <v>4019.7</v>
      </c>
    </row>
    <row r="188" spans="1:13" ht="252" x14ac:dyDescent="0.3">
      <c r="A188" s="27">
        <f>A187+1</f>
        <v>172</v>
      </c>
      <c r="B188" s="20" t="s">
        <v>94</v>
      </c>
      <c r="C188" s="20" t="s">
        <v>14</v>
      </c>
      <c r="D188" s="20" t="s">
        <v>32</v>
      </c>
      <c r="E188" s="20" t="s">
        <v>136</v>
      </c>
      <c r="F188" s="20" t="s">
        <v>138</v>
      </c>
      <c r="G188" s="20" t="s">
        <v>95</v>
      </c>
      <c r="H188" s="20" t="s">
        <v>153</v>
      </c>
      <c r="I188" s="20" t="s">
        <v>113</v>
      </c>
      <c r="J188" s="23" t="s">
        <v>230</v>
      </c>
      <c r="K188" s="25">
        <v>17097.5</v>
      </c>
      <c r="L188" s="25">
        <v>17097.5</v>
      </c>
      <c r="M188" s="25">
        <v>17097.5</v>
      </c>
    </row>
    <row r="189" spans="1:13" ht="218.4" x14ac:dyDescent="0.3">
      <c r="A189" s="27">
        <f t="shared" si="45"/>
        <v>173</v>
      </c>
      <c r="B189" s="20" t="s">
        <v>94</v>
      </c>
      <c r="C189" s="20" t="s">
        <v>14</v>
      </c>
      <c r="D189" s="20" t="s">
        <v>32</v>
      </c>
      <c r="E189" s="20" t="s">
        <v>136</v>
      </c>
      <c r="F189" s="20" t="s">
        <v>138</v>
      </c>
      <c r="G189" s="20" t="s">
        <v>95</v>
      </c>
      <c r="H189" s="20" t="s">
        <v>154</v>
      </c>
      <c r="I189" s="20" t="s">
        <v>113</v>
      </c>
      <c r="J189" s="23" t="s">
        <v>182</v>
      </c>
      <c r="K189" s="25">
        <v>6081.3</v>
      </c>
      <c r="L189" s="25">
        <v>3996.2</v>
      </c>
      <c r="M189" s="25">
        <v>3784.6</v>
      </c>
    </row>
    <row r="190" spans="1:13" ht="336" x14ac:dyDescent="0.3">
      <c r="A190" s="27">
        <f t="shared" si="45"/>
        <v>174</v>
      </c>
      <c r="B190" s="20" t="s">
        <v>94</v>
      </c>
      <c r="C190" s="20" t="s">
        <v>14</v>
      </c>
      <c r="D190" s="20" t="s">
        <v>32</v>
      </c>
      <c r="E190" s="20" t="s">
        <v>136</v>
      </c>
      <c r="F190" s="20" t="s">
        <v>138</v>
      </c>
      <c r="G190" s="20" t="s">
        <v>95</v>
      </c>
      <c r="H190" s="20" t="s">
        <v>155</v>
      </c>
      <c r="I190" s="20" t="s">
        <v>113</v>
      </c>
      <c r="J190" s="23" t="s">
        <v>233</v>
      </c>
      <c r="K190" s="25">
        <v>64101.9</v>
      </c>
      <c r="L190" s="25">
        <v>55015.4</v>
      </c>
      <c r="M190" s="25">
        <v>55015.4</v>
      </c>
    </row>
    <row r="191" spans="1:13" ht="117.6" x14ac:dyDescent="0.3">
      <c r="A191" s="27">
        <f t="shared" si="45"/>
        <v>175</v>
      </c>
      <c r="B191" s="20" t="s">
        <v>94</v>
      </c>
      <c r="C191" s="20" t="s">
        <v>14</v>
      </c>
      <c r="D191" s="20" t="s">
        <v>32</v>
      </c>
      <c r="E191" s="20" t="s">
        <v>136</v>
      </c>
      <c r="F191" s="20" t="s">
        <v>138</v>
      </c>
      <c r="G191" s="20" t="s">
        <v>95</v>
      </c>
      <c r="H191" s="20" t="s">
        <v>156</v>
      </c>
      <c r="I191" s="20" t="s">
        <v>113</v>
      </c>
      <c r="J191" s="23" t="s">
        <v>171</v>
      </c>
      <c r="K191" s="25">
        <v>2501.3000000000002</v>
      </c>
      <c r="L191" s="25">
        <v>2501.3000000000002</v>
      </c>
      <c r="M191" s="25">
        <v>2501.3000000000002</v>
      </c>
    </row>
    <row r="192" spans="1:13" ht="100.8" x14ac:dyDescent="0.3">
      <c r="A192" s="27">
        <f t="shared" si="45"/>
        <v>176</v>
      </c>
      <c r="B192" s="20" t="s">
        <v>94</v>
      </c>
      <c r="C192" s="20" t="s">
        <v>14</v>
      </c>
      <c r="D192" s="20" t="s">
        <v>32</v>
      </c>
      <c r="E192" s="20" t="s">
        <v>136</v>
      </c>
      <c r="F192" s="20" t="s">
        <v>138</v>
      </c>
      <c r="G192" s="20" t="s">
        <v>95</v>
      </c>
      <c r="H192" s="20" t="s">
        <v>157</v>
      </c>
      <c r="I192" s="20" t="s">
        <v>113</v>
      </c>
      <c r="J192" s="48" t="s">
        <v>221</v>
      </c>
      <c r="K192" s="25">
        <v>2946.7</v>
      </c>
      <c r="L192" s="25">
        <v>2946.7</v>
      </c>
      <c r="M192" s="25">
        <v>2946.7</v>
      </c>
    </row>
    <row r="193" spans="1:31" ht="201.6" x14ac:dyDescent="0.3">
      <c r="A193" s="27">
        <f t="shared" si="45"/>
        <v>177</v>
      </c>
      <c r="B193" s="20" t="s">
        <v>94</v>
      </c>
      <c r="C193" s="20" t="s">
        <v>14</v>
      </c>
      <c r="D193" s="20" t="s">
        <v>32</v>
      </c>
      <c r="E193" s="20" t="s">
        <v>136</v>
      </c>
      <c r="F193" s="20" t="s">
        <v>138</v>
      </c>
      <c r="G193" s="20" t="s">
        <v>95</v>
      </c>
      <c r="H193" s="20" t="s">
        <v>158</v>
      </c>
      <c r="I193" s="20" t="s">
        <v>113</v>
      </c>
      <c r="J193" s="48" t="s">
        <v>234</v>
      </c>
      <c r="K193" s="25">
        <v>96.4</v>
      </c>
      <c r="L193" s="25">
        <v>96.4</v>
      </c>
      <c r="M193" s="25">
        <v>96.4</v>
      </c>
    </row>
    <row r="194" spans="1:31" ht="100.8" x14ac:dyDescent="0.3">
      <c r="A194" s="27">
        <f t="shared" si="45"/>
        <v>178</v>
      </c>
      <c r="B194" s="20" t="s">
        <v>94</v>
      </c>
      <c r="C194" s="20" t="s">
        <v>14</v>
      </c>
      <c r="D194" s="20" t="s">
        <v>32</v>
      </c>
      <c r="E194" s="20" t="s">
        <v>136</v>
      </c>
      <c r="F194" s="20" t="s">
        <v>159</v>
      </c>
      <c r="G194" s="20" t="s">
        <v>22</v>
      </c>
      <c r="H194" s="20" t="s">
        <v>23</v>
      </c>
      <c r="I194" s="20" t="s">
        <v>113</v>
      </c>
      <c r="J194" s="23" t="s">
        <v>223</v>
      </c>
      <c r="K194" s="25">
        <f>K195</f>
        <v>2039.1</v>
      </c>
      <c r="L194" s="25">
        <f>L195</f>
        <v>3639.1</v>
      </c>
      <c r="M194" s="25">
        <f>M195</f>
        <v>3639.1</v>
      </c>
    </row>
    <row r="195" spans="1:31" ht="134.4" x14ac:dyDescent="0.3">
      <c r="A195" s="27">
        <f t="shared" si="45"/>
        <v>179</v>
      </c>
      <c r="B195" s="20" t="s">
        <v>94</v>
      </c>
      <c r="C195" s="20" t="s">
        <v>14</v>
      </c>
      <c r="D195" s="20" t="s">
        <v>32</v>
      </c>
      <c r="E195" s="20" t="s">
        <v>136</v>
      </c>
      <c r="F195" s="20" t="s">
        <v>159</v>
      </c>
      <c r="G195" s="20" t="s">
        <v>95</v>
      </c>
      <c r="H195" s="20" t="s">
        <v>23</v>
      </c>
      <c r="I195" s="20" t="s">
        <v>113</v>
      </c>
      <c r="J195" s="23" t="s">
        <v>175</v>
      </c>
      <c r="K195" s="25">
        <v>2039.1</v>
      </c>
      <c r="L195" s="25">
        <v>3639.1</v>
      </c>
      <c r="M195" s="25">
        <v>3639.1</v>
      </c>
      <c r="AE195" s="4" t="s">
        <v>0</v>
      </c>
    </row>
    <row r="196" spans="1:31" ht="67.2" x14ac:dyDescent="0.3">
      <c r="A196" s="27">
        <f t="shared" si="45"/>
        <v>180</v>
      </c>
      <c r="B196" s="20" t="s">
        <v>94</v>
      </c>
      <c r="C196" s="20" t="s">
        <v>14</v>
      </c>
      <c r="D196" s="20" t="s">
        <v>32</v>
      </c>
      <c r="E196" s="20" t="s">
        <v>160</v>
      </c>
      <c r="F196" s="20" t="s">
        <v>161</v>
      </c>
      <c r="G196" s="20" t="s">
        <v>22</v>
      </c>
      <c r="H196" s="20" t="s">
        <v>23</v>
      </c>
      <c r="I196" s="20" t="s">
        <v>113</v>
      </c>
      <c r="J196" s="23" t="s">
        <v>226</v>
      </c>
      <c r="K196" s="25">
        <f>K197</f>
        <v>1668.9</v>
      </c>
      <c r="L196" s="25">
        <f>L197</f>
        <v>1874.3</v>
      </c>
      <c r="M196" s="25">
        <f>M197</f>
        <v>2419.4</v>
      </c>
    </row>
    <row r="197" spans="1:31" ht="67.2" x14ac:dyDescent="0.3">
      <c r="A197" s="27">
        <f t="shared" si="45"/>
        <v>181</v>
      </c>
      <c r="B197" s="20" t="s">
        <v>94</v>
      </c>
      <c r="C197" s="20" t="s">
        <v>14</v>
      </c>
      <c r="D197" s="20" t="s">
        <v>32</v>
      </c>
      <c r="E197" s="20" t="s">
        <v>160</v>
      </c>
      <c r="F197" s="20" t="s">
        <v>161</v>
      </c>
      <c r="G197" s="20" t="s">
        <v>95</v>
      </c>
      <c r="H197" s="20" t="s">
        <v>23</v>
      </c>
      <c r="I197" s="20" t="s">
        <v>113</v>
      </c>
      <c r="J197" s="23" t="s">
        <v>225</v>
      </c>
      <c r="K197" s="25">
        <v>1668.9</v>
      </c>
      <c r="L197" s="25">
        <v>1874.3</v>
      </c>
      <c r="M197" s="25">
        <v>2419.4</v>
      </c>
      <c r="AD197" s="4" t="s">
        <v>0</v>
      </c>
    </row>
    <row r="198" spans="1:31" ht="84" x14ac:dyDescent="0.3">
      <c r="A198" s="27">
        <f t="shared" si="45"/>
        <v>182</v>
      </c>
      <c r="B198" s="20" t="s">
        <v>94</v>
      </c>
      <c r="C198" s="20" t="s">
        <v>14</v>
      </c>
      <c r="D198" s="20" t="s">
        <v>32</v>
      </c>
      <c r="E198" s="20" t="s">
        <v>160</v>
      </c>
      <c r="F198" s="20" t="s">
        <v>77</v>
      </c>
      <c r="G198" s="20" t="s">
        <v>22</v>
      </c>
      <c r="H198" s="20" t="s">
        <v>23</v>
      </c>
      <c r="I198" s="20" t="s">
        <v>113</v>
      </c>
      <c r="J198" s="23" t="s">
        <v>228</v>
      </c>
      <c r="K198" s="25">
        <f>K199</f>
        <v>142.69999999999999</v>
      </c>
      <c r="L198" s="25">
        <f>L199</f>
        <v>5</v>
      </c>
      <c r="M198" s="25">
        <f>M199</f>
        <v>5.4</v>
      </c>
    </row>
    <row r="199" spans="1:31" ht="117.6" x14ac:dyDescent="0.3">
      <c r="A199" s="27">
        <f t="shared" si="45"/>
        <v>183</v>
      </c>
      <c r="B199" s="20" t="s">
        <v>94</v>
      </c>
      <c r="C199" s="20" t="s">
        <v>14</v>
      </c>
      <c r="D199" s="20" t="s">
        <v>32</v>
      </c>
      <c r="E199" s="20" t="s">
        <v>160</v>
      </c>
      <c r="F199" s="20" t="s">
        <v>77</v>
      </c>
      <c r="G199" s="20" t="s">
        <v>95</v>
      </c>
      <c r="H199" s="20" t="s">
        <v>23</v>
      </c>
      <c r="I199" s="20" t="s">
        <v>113</v>
      </c>
      <c r="J199" s="23" t="s">
        <v>178</v>
      </c>
      <c r="K199" s="25">
        <v>142.69999999999999</v>
      </c>
      <c r="L199" s="25">
        <v>5</v>
      </c>
      <c r="M199" s="25">
        <v>5.4</v>
      </c>
    </row>
    <row r="200" spans="1:31" ht="33.6" x14ac:dyDescent="0.3">
      <c r="A200" s="27">
        <f t="shared" si="45"/>
        <v>184</v>
      </c>
      <c r="B200" s="20" t="s">
        <v>94</v>
      </c>
      <c r="C200" s="20" t="s">
        <v>14</v>
      </c>
      <c r="D200" s="20" t="s">
        <v>32</v>
      </c>
      <c r="E200" s="20" t="s">
        <v>266</v>
      </c>
      <c r="F200" s="20" t="s">
        <v>21</v>
      </c>
      <c r="G200" s="20" t="s">
        <v>22</v>
      </c>
      <c r="H200" s="20" t="s">
        <v>23</v>
      </c>
      <c r="I200" s="20" t="s">
        <v>113</v>
      </c>
      <c r="J200" s="23" t="s">
        <v>267</v>
      </c>
      <c r="K200" s="25">
        <f>K201+K203+K205+K207+K209</f>
        <v>172681.2</v>
      </c>
      <c r="L200" s="25">
        <f t="shared" ref="L200:M200" si="50">L201+L203+L205+L207+L209</f>
        <v>67855.199999999997</v>
      </c>
      <c r="M200" s="25">
        <f t="shared" si="50"/>
        <v>57439.600000000006</v>
      </c>
    </row>
    <row r="201" spans="1:31" ht="235.2" x14ac:dyDescent="0.3">
      <c r="A201" s="27">
        <f t="shared" si="45"/>
        <v>185</v>
      </c>
      <c r="B201" s="20" t="s">
        <v>94</v>
      </c>
      <c r="C201" s="20" t="s">
        <v>14</v>
      </c>
      <c r="D201" s="20" t="s">
        <v>32</v>
      </c>
      <c r="E201" s="20" t="s">
        <v>162</v>
      </c>
      <c r="F201" s="20" t="s">
        <v>97</v>
      </c>
      <c r="G201" s="20" t="s">
        <v>22</v>
      </c>
      <c r="H201" s="20" t="s">
        <v>23</v>
      </c>
      <c r="I201" s="20" t="s">
        <v>113</v>
      </c>
      <c r="J201" s="23" t="s">
        <v>268</v>
      </c>
      <c r="K201" s="25">
        <f>K202</f>
        <v>937.4</v>
      </c>
      <c r="L201" s="25">
        <f t="shared" ref="L201:M201" si="51">L202</f>
        <v>937.4</v>
      </c>
      <c r="M201" s="25">
        <f t="shared" si="51"/>
        <v>937.4</v>
      </c>
    </row>
    <row r="202" spans="1:31" ht="252" x14ac:dyDescent="0.3">
      <c r="A202" s="27">
        <f t="shared" si="45"/>
        <v>186</v>
      </c>
      <c r="B202" s="20" t="s">
        <v>94</v>
      </c>
      <c r="C202" s="20" t="s">
        <v>14</v>
      </c>
      <c r="D202" s="20" t="s">
        <v>32</v>
      </c>
      <c r="E202" s="20" t="s">
        <v>162</v>
      </c>
      <c r="F202" s="20" t="s">
        <v>97</v>
      </c>
      <c r="G202" s="20" t="s">
        <v>95</v>
      </c>
      <c r="H202" s="20" t="s">
        <v>23</v>
      </c>
      <c r="I202" s="20" t="s">
        <v>113</v>
      </c>
      <c r="J202" s="23" t="s">
        <v>269</v>
      </c>
      <c r="K202" s="25">
        <v>937.4</v>
      </c>
      <c r="L202" s="25">
        <v>937.4</v>
      </c>
      <c r="M202" s="25">
        <v>937.4</v>
      </c>
    </row>
    <row r="203" spans="1:31" ht="117.6" x14ac:dyDescent="0.3">
      <c r="A203" s="27">
        <f t="shared" si="45"/>
        <v>187</v>
      </c>
      <c r="B203" s="20" t="s">
        <v>94</v>
      </c>
      <c r="C203" s="20" t="s">
        <v>14</v>
      </c>
      <c r="D203" s="20" t="s">
        <v>32</v>
      </c>
      <c r="E203" s="20" t="s">
        <v>162</v>
      </c>
      <c r="F203" s="20" t="s">
        <v>163</v>
      </c>
      <c r="G203" s="20" t="s">
        <v>22</v>
      </c>
      <c r="H203" s="20" t="s">
        <v>23</v>
      </c>
      <c r="I203" s="20" t="s">
        <v>113</v>
      </c>
      <c r="J203" s="23" t="s">
        <v>270</v>
      </c>
      <c r="K203" s="25">
        <f>K204</f>
        <v>3366</v>
      </c>
      <c r="L203" s="25">
        <f t="shared" ref="L203:AC203" si="52">L204</f>
        <v>4292.7</v>
      </c>
      <c r="M203" s="25">
        <f t="shared" si="52"/>
        <v>4345.8999999999996</v>
      </c>
      <c r="N203" s="25">
        <f t="shared" si="52"/>
        <v>0</v>
      </c>
      <c r="O203" s="25">
        <f t="shared" si="52"/>
        <v>0</v>
      </c>
      <c r="P203" s="25">
        <f t="shared" si="52"/>
        <v>0</v>
      </c>
      <c r="Q203" s="25">
        <f t="shared" si="52"/>
        <v>0</v>
      </c>
      <c r="R203" s="25">
        <f t="shared" si="52"/>
        <v>0</v>
      </c>
      <c r="S203" s="25">
        <f t="shared" si="52"/>
        <v>0</v>
      </c>
      <c r="T203" s="25">
        <f t="shared" si="52"/>
        <v>0</v>
      </c>
      <c r="U203" s="25">
        <f t="shared" si="52"/>
        <v>0</v>
      </c>
      <c r="V203" s="25">
        <f t="shared" si="52"/>
        <v>0</v>
      </c>
      <c r="W203" s="25">
        <f t="shared" si="52"/>
        <v>0</v>
      </c>
      <c r="X203" s="25">
        <f t="shared" si="52"/>
        <v>0</v>
      </c>
      <c r="Y203" s="25">
        <f t="shared" si="52"/>
        <v>0</v>
      </c>
      <c r="Z203" s="25">
        <f t="shared" si="52"/>
        <v>0</v>
      </c>
      <c r="AA203" s="25">
        <f t="shared" si="52"/>
        <v>0</v>
      </c>
      <c r="AB203" s="25">
        <f t="shared" si="52"/>
        <v>0</v>
      </c>
      <c r="AC203" s="25">
        <f t="shared" si="52"/>
        <v>0</v>
      </c>
    </row>
    <row r="204" spans="1:31" ht="134.4" x14ac:dyDescent="0.3">
      <c r="A204" s="27">
        <f t="shared" si="45"/>
        <v>188</v>
      </c>
      <c r="B204" s="20" t="s">
        <v>94</v>
      </c>
      <c r="C204" s="20" t="s">
        <v>14</v>
      </c>
      <c r="D204" s="20" t="s">
        <v>32</v>
      </c>
      <c r="E204" s="20" t="s">
        <v>162</v>
      </c>
      <c r="F204" s="20" t="s">
        <v>163</v>
      </c>
      <c r="G204" s="20" t="s">
        <v>95</v>
      </c>
      <c r="H204" s="20" t="s">
        <v>23</v>
      </c>
      <c r="I204" s="20" t="s">
        <v>113</v>
      </c>
      <c r="J204" s="23" t="s">
        <v>271</v>
      </c>
      <c r="K204" s="25">
        <v>3366</v>
      </c>
      <c r="L204" s="25">
        <v>4292.7</v>
      </c>
      <c r="M204" s="25">
        <v>4345.8999999999996</v>
      </c>
    </row>
    <row r="205" spans="1:31" ht="184.8" x14ac:dyDescent="0.3">
      <c r="A205" s="27">
        <f t="shared" si="45"/>
        <v>189</v>
      </c>
      <c r="B205" s="20" t="s">
        <v>94</v>
      </c>
      <c r="C205" s="20" t="s">
        <v>14</v>
      </c>
      <c r="D205" s="20" t="s">
        <v>32</v>
      </c>
      <c r="E205" s="20" t="s">
        <v>162</v>
      </c>
      <c r="F205" s="20" t="s">
        <v>272</v>
      </c>
      <c r="G205" s="20" t="s">
        <v>22</v>
      </c>
      <c r="H205" s="20" t="s">
        <v>23</v>
      </c>
      <c r="I205" s="20" t="s">
        <v>113</v>
      </c>
      <c r="J205" s="23" t="s">
        <v>273</v>
      </c>
      <c r="K205" s="25">
        <f>K206</f>
        <v>44762.8</v>
      </c>
      <c r="L205" s="25">
        <f t="shared" ref="L205:M205" si="53">L206</f>
        <v>44762.8</v>
      </c>
      <c r="M205" s="25">
        <f t="shared" si="53"/>
        <v>44294</v>
      </c>
    </row>
    <row r="206" spans="1:31" ht="201.6" x14ac:dyDescent="0.3">
      <c r="A206" s="27">
        <f t="shared" si="45"/>
        <v>190</v>
      </c>
      <c r="B206" s="20" t="s">
        <v>94</v>
      </c>
      <c r="C206" s="20" t="s">
        <v>14</v>
      </c>
      <c r="D206" s="20" t="s">
        <v>32</v>
      </c>
      <c r="E206" s="20" t="s">
        <v>162</v>
      </c>
      <c r="F206" s="20" t="s">
        <v>272</v>
      </c>
      <c r="G206" s="20" t="s">
        <v>95</v>
      </c>
      <c r="H206" s="20" t="s">
        <v>23</v>
      </c>
      <c r="I206" s="20" t="s">
        <v>113</v>
      </c>
      <c r="J206" s="23" t="s">
        <v>274</v>
      </c>
      <c r="K206" s="25">
        <v>44762.8</v>
      </c>
      <c r="L206" s="25">
        <v>44762.8</v>
      </c>
      <c r="M206" s="25">
        <v>44294</v>
      </c>
    </row>
    <row r="207" spans="1:31" ht="50.4" x14ac:dyDescent="0.3">
      <c r="A207" s="27">
        <f t="shared" si="45"/>
        <v>191</v>
      </c>
      <c r="B207" s="20" t="s">
        <v>94</v>
      </c>
      <c r="C207" s="20" t="s">
        <v>14</v>
      </c>
      <c r="D207" s="20" t="s">
        <v>32</v>
      </c>
      <c r="E207" s="20" t="s">
        <v>162</v>
      </c>
      <c r="F207" s="20" t="s">
        <v>127</v>
      </c>
      <c r="G207" s="20" t="s">
        <v>22</v>
      </c>
      <c r="H207" s="20" t="s">
        <v>23</v>
      </c>
      <c r="I207" s="20" t="s">
        <v>113</v>
      </c>
      <c r="J207" s="23" t="s">
        <v>275</v>
      </c>
      <c r="K207" s="25">
        <f>K208</f>
        <v>223.9</v>
      </c>
      <c r="L207" s="25">
        <f t="shared" ref="L207:M207" si="54">L208</f>
        <v>0</v>
      </c>
      <c r="M207" s="25">
        <f t="shared" si="54"/>
        <v>0</v>
      </c>
    </row>
    <row r="208" spans="1:31" ht="67.2" x14ac:dyDescent="0.3">
      <c r="A208" s="27">
        <f t="shared" si="45"/>
        <v>192</v>
      </c>
      <c r="B208" s="20" t="s">
        <v>94</v>
      </c>
      <c r="C208" s="20" t="s">
        <v>14</v>
      </c>
      <c r="D208" s="20" t="s">
        <v>32</v>
      </c>
      <c r="E208" s="20" t="s">
        <v>162</v>
      </c>
      <c r="F208" s="20" t="s">
        <v>127</v>
      </c>
      <c r="G208" s="20" t="s">
        <v>95</v>
      </c>
      <c r="H208" s="20" t="s">
        <v>23</v>
      </c>
      <c r="I208" s="20" t="s">
        <v>113</v>
      </c>
      <c r="J208" s="23" t="s">
        <v>276</v>
      </c>
      <c r="K208" s="25">
        <v>223.9</v>
      </c>
      <c r="L208" s="25">
        <v>0</v>
      </c>
      <c r="M208" s="25">
        <v>0</v>
      </c>
    </row>
    <row r="209" spans="1:29" ht="50.4" x14ac:dyDescent="0.3">
      <c r="A209" s="27">
        <f t="shared" si="45"/>
        <v>193</v>
      </c>
      <c r="B209" s="20" t="s">
        <v>94</v>
      </c>
      <c r="C209" s="20" t="s">
        <v>14</v>
      </c>
      <c r="D209" s="20" t="s">
        <v>32</v>
      </c>
      <c r="E209" s="20" t="s">
        <v>277</v>
      </c>
      <c r="F209" s="20" t="s">
        <v>122</v>
      </c>
      <c r="G209" s="20" t="s">
        <v>22</v>
      </c>
      <c r="H209" s="20" t="s">
        <v>23</v>
      </c>
      <c r="I209" s="20" t="s">
        <v>113</v>
      </c>
      <c r="J209" s="23" t="s">
        <v>278</v>
      </c>
      <c r="K209" s="25">
        <f>K210</f>
        <v>123391.09999999999</v>
      </c>
      <c r="L209" s="25">
        <f t="shared" ref="L209:M209" si="55">L210</f>
        <v>17862.3</v>
      </c>
      <c r="M209" s="25">
        <f t="shared" si="55"/>
        <v>7862.3</v>
      </c>
    </row>
    <row r="210" spans="1:29" ht="67.2" x14ac:dyDescent="0.3">
      <c r="A210" s="27">
        <f t="shared" si="45"/>
        <v>194</v>
      </c>
      <c r="B210" s="20" t="s">
        <v>94</v>
      </c>
      <c r="C210" s="20" t="s">
        <v>14</v>
      </c>
      <c r="D210" s="20" t="s">
        <v>32</v>
      </c>
      <c r="E210" s="20" t="s">
        <v>277</v>
      </c>
      <c r="F210" s="20" t="s">
        <v>122</v>
      </c>
      <c r="G210" s="20" t="s">
        <v>95</v>
      </c>
      <c r="H210" s="20" t="s">
        <v>23</v>
      </c>
      <c r="I210" s="20" t="s">
        <v>113</v>
      </c>
      <c r="J210" s="23" t="s">
        <v>279</v>
      </c>
      <c r="K210" s="25">
        <f>K211+K212+K213+K214+K215+K219+K220+K224+K222+K223+K217+K218+K216+K221</f>
        <v>123391.09999999999</v>
      </c>
      <c r="L210" s="25">
        <f t="shared" ref="L210:M210" si="56">L211+L212+L213+L214+L215+L219+L220+L224+L222+L223</f>
        <v>17862.3</v>
      </c>
      <c r="M210" s="25">
        <f t="shared" si="56"/>
        <v>7862.3</v>
      </c>
      <c r="N210" s="25">
        <f t="shared" ref="N210:AC210" si="57">N211+N212+N213+N214+N215+N219+N220+N224</f>
        <v>0</v>
      </c>
      <c r="O210" s="25">
        <f t="shared" si="57"/>
        <v>0</v>
      </c>
      <c r="P210" s="25">
        <f t="shared" si="57"/>
        <v>0</v>
      </c>
      <c r="Q210" s="25">
        <f t="shared" si="57"/>
        <v>0</v>
      </c>
      <c r="R210" s="25">
        <f t="shared" si="57"/>
        <v>0</v>
      </c>
      <c r="S210" s="25">
        <f t="shared" si="57"/>
        <v>0</v>
      </c>
      <c r="T210" s="25">
        <f t="shared" si="57"/>
        <v>0</v>
      </c>
      <c r="U210" s="25">
        <f t="shared" si="57"/>
        <v>0</v>
      </c>
      <c r="V210" s="25">
        <f t="shared" si="57"/>
        <v>0</v>
      </c>
      <c r="W210" s="25">
        <f t="shared" si="57"/>
        <v>0</v>
      </c>
      <c r="X210" s="25">
        <f t="shared" si="57"/>
        <v>0</v>
      </c>
      <c r="Y210" s="25">
        <f t="shared" si="57"/>
        <v>0</v>
      </c>
      <c r="Z210" s="25">
        <f t="shared" si="57"/>
        <v>0</v>
      </c>
      <c r="AA210" s="25">
        <f t="shared" si="57"/>
        <v>0</v>
      </c>
      <c r="AB210" s="25">
        <f t="shared" si="57"/>
        <v>0</v>
      </c>
      <c r="AC210" s="25">
        <f t="shared" si="57"/>
        <v>0</v>
      </c>
    </row>
    <row r="211" spans="1:29" ht="201.6" x14ac:dyDescent="0.3">
      <c r="A211" s="27">
        <f t="shared" si="45"/>
        <v>195</v>
      </c>
      <c r="B211" s="20" t="s">
        <v>94</v>
      </c>
      <c r="C211" s="20" t="s">
        <v>14</v>
      </c>
      <c r="D211" s="20" t="s">
        <v>32</v>
      </c>
      <c r="E211" s="20" t="s">
        <v>277</v>
      </c>
      <c r="F211" s="20" t="s">
        <v>122</v>
      </c>
      <c r="G211" s="20" t="s">
        <v>95</v>
      </c>
      <c r="H211" s="20" t="s">
        <v>283</v>
      </c>
      <c r="I211" s="20" t="s">
        <v>113</v>
      </c>
      <c r="J211" s="23" t="s">
        <v>286</v>
      </c>
      <c r="K211" s="25">
        <v>4795.3999999999996</v>
      </c>
      <c r="L211" s="25">
        <v>4373.5</v>
      </c>
      <c r="M211" s="25">
        <v>4373.5</v>
      </c>
    </row>
    <row r="212" spans="1:29" ht="100.8" x14ac:dyDescent="0.3">
      <c r="A212" s="27">
        <f t="shared" si="45"/>
        <v>196</v>
      </c>
      <c r="B212" s="20" t="s">
        <v>94</v>
      </c>
      <c r="C212" s="20" t="s">
        <v>14</v>
      </c>
      <c r="D212" s="20" t="s">
        <v>32</v>
      </c>
      <c r="E212" s="20" t="s">
        <v>277</v>
      </c>
      <c r="F212" s="20" t="s">
        <v>122</v>
      </c>
      <c r="G212" s="20" t="s">
        <v>95</v>
      </c>
      <c r="H212" s="20" t="s">
        <v>285</v>
      </c>
      <c r="I212" s="20" t="s">
        <v>113</v>
      </c>
      <c r="J212" s="23" t="s">
        <v>284</v>
      </c>
      <c r="K212" s="25">
        <v>644.6</v>
      </c>
      <c r="L212" s="25">
        <v>0</v>
      </c>
      <c r="M212" s="25">
        <v>0</v>
      </c>
    </row>
    <row r="213" spans="1:29" ht="84" x14ac:dyDescent="0.3">
      <c r="A213" s="27">
        <f t="shared" ref="A213:A241" si="58">A212+1</f>
        <v>197</v>
      </c>
      <c r="B213" s="20" t="s">
        <v>94</v>
      </c>
      <c r="C213" s="20" t="s">
        <v>14</v>
      </c>
      <c r="D213" s="20" t="s">
        <v>32</v>
      </c>
      <c r="E213" s="20" t="s">
        <v>277</v>
      </c>
      <c r="F213" s="20" t="s">
        <v>122</v>
      </c>
      <c r="G213" s="20" t="s">
        <v>95</v>
      </c>
      <c r="H213" s="20" t="s">
        <v>287</v>
      </c>
      <c r="I213" s="20" t="s">
        <v>113</v>
      </c>
      <c r="J213" s="23" t="s">
        <v>288</v>
      </c>
      <c r="K213" s="25">
        <v>856.9</v>
      </c>
      <c r="L213" s="25">
        <v>0</v>
      </c>
      <c r="M213" s="25">
        <v>0</v>
      </c>
    </row>
    <row r="214" spans="1:29" ht="67.2" x14ac:dyDescent="0.3">
      <c r="A214" s="27">
        <f t="shared" si="58"/>
        <v>198</v>
      </c>
      <c r="B214" s="20" t="s">
        <v>94</v>
      </c>
      <c r="C214" s="20" t="s">
        <v>14</v>
      </c>
      <c r="D214" s="20" t="s">
        <v>32</v>
      </c>
      <c r="E214" s="20" t="s">
        <v>277</v>
      </c>
      <c r="F214" s="20" t="s">
        <v>122</v>
      </c>
      <c r="G214" s="20" t="s">
        <v>95</v>
      </c>
      <c r="H214" s="20" t="s">
        <v>289</v>
      </c>
      <c r="I214" s="20" t="s">
        <v>113</v>
      </c>
      <c r="J214" s="23" t="s">
        <v>290</v>
      </c>
      <c r="K214" s="25">
        <v>3488.8</v>
      </c>
      <c r="L214" s="25">
        <v>3488.8</v>
      </c>
      <c r="M214" s="25">
        <v>3488.8</v>
      </c>
    </row>
    <row r="215" spans="1:29" ht="67.2" x14ac:dyDescent="0.3">
      <c r="A215" s="27">
        <f t="shared" si="58"/>
        <v>199</v>
      </c>
      <c r="B215" s="20" t="s">
        <v>94</v>
      </c>
      <c r="C215" s="20" t="s">
        <v>14</v>
      </c>
      <c r="D215" s="20" t="s">
        <v>32</v>
      </c>
      <c r="E215" s="20" t="s">
        <v>277</v>
      </c>
      <c r="F215" s="20" t="s">
        <v>122</v>
      </c>
      <c r="G215" s="20" t="s">
        <v>95</v>
      </c>
      <c r="H215" s="20" t="s">
        <v>291</v>
      </c>
      <c r="I215" s="20" t="s">
        <v>113</v>
      </c>
      <c r="J215" s="23" t="s">
        <v>293</v>
      </c>
      <c r="K215" s="25">
        <v>1409.5</v>
      </c>
      <c r="L215" s="25">
        <v>0</v>
      </c>
      <c r="M215" s="25">
        <v>0</v>
      </c>
    </row>
    <row r="216" spans="1:29" ht="67.2" x14ac:dyDescent="0.3">
      <c r="A216" s="27">
        <f t="shared" si="58"/>
        <v>200</v>
      </c>
      <c r="B216" s="20" t="s">
        <v>94</v>
      </c>
      <c r="C216" s="20" t="s">
        <v>14</v>
      </c>
      <c r="D216" s="20" t="s">
        <v>32</v>
      </c>
      <c r="E216" s="20" t="s">
        <v>277</v>
      </c>
      <c r="F216" s="20" t="s">
        <v>122</v>
      </c>
      <c r="G216" s="20" t="s">
        <v>95</v>
      </c>
      <c r="H216" s="20" t="s">
        <v>420</v>
      </c>
      <c r="I216" s="20" t="s">
        <v>113</v>
      </c>
      <c r="J216" s="23" t="s">
        <v>421</v>
      </c>
      <c r="K216" s="25">
        <v>11649.5</v>
      </c>
      <c r="L216" s="25">
        <v>0</v>
      </c>
      <c r="M216" s="25">
        <v>0</v>
      </c>
    </row>
    <row r="217" spans="1:29" ht="151.19999999999999" x14ac:dyDescent="0.3">
      <c r="A217" s="27">
        <f t="shared" si="58"/>
        <v>201</v>
      </c>
      <c r="B217" s="20" t="s">
        <v>94</v>
      </c>
      <c r="C217" s="20" t="s">
        <v>14</v>
      </c>
      <c r="D217" s="20" t="s">
        <v>32</v>
      </c>
      <c r="E217" s="20" t="s">
        <v>277</v>
      </c>
      <c r="F217" s="20" t="s">
        <v>122</v>
      </c>
      <c r="G217" s="20" t="s">
        <v>95</v>
      </c>
      <c r="H217" s="20" t="s">
        <v>407</v>
      </c>
      <c r="I217" s="20" t="s">
        <v>113</v>
      </c>
      <c r="J217" s="23" t="s">
        <v>408</v>
      </c>
      <c r="K217" s="25">
        <v>41.9</v>
      </c>
      <c r="L217" s="25">
        <v>0</v>
      </c>
      <c r="M217" s="25">
        <v>0</v>
      </c>
    </row>
    <row r="218" spans="1:29" ht="84" x14ac:dyDescent="0.3">
      <c r="A218" s="27">
        <f t="shared" si="58"/>
        <v>202</v>
      </c>
      <c r="B218" s="20" t="s">
        <v>94</v>
      </c>
      <c r="C218" s="20" t="s">
        <v>14</v>
      </c>
      <c r="D218" s="20" t="s">
        <v>32</v>
      </c>
      <c r="E218" s="20" t="s">
        <v>277</v>
      </c>
      <c r="F218" s="20" t="s">
        <v>122</v>
      </c>
      <c r="G218" s="20" t="s">
        <v>95</v>
      </c>
      <c r="H218" s="20" t="s">
        <v>409</v>
      </c>
      <c r="I218" s="20" t="s">
        <v>113</v>
      </c>
      <c r="J218" s="23" t="s">
        <v>410</v>
      </c>
      <c r="K218" s="25">
        <v>17699.2</v>
      </c>
      <c r="L218" s="25">
        <v>0</v>
      </c>
      <c r="M218" s="25">
        <v>0</v>
      </c>
    </row>
    <row r="219" spans="1:29" ht="84" x14ac:dyDescent="0.3">
      <c r="A219" s="27">
        <f t="shared" si="58"/>
        <v>203</v>
      </c>
      <c r="B219" s="20" t="s">
        <v>94</v>
      </c>
      <c r="C219" s="20" t="s">
        <v>14</v>
      </c>
      <c r="D219" s="20" t="s">
        <v>32</v>
      </c>
      <c r="E219" s="20" t="s">
        <v>277</v>
      </c>
      <c r="F219" s="20" t="s">
        <v>122</v>
      </c>
      <c r="G219" s="20" t="s">
        <v>95</v>
      </c>
      <c r="H219" s="20" t="s">
        <v>294</v>
      </c>
      <c r="I219" s="20" t="s">
        <v>113</v>
      </c>
      <c r="J219" s="23" t="s">
        <v>292</v>
      </c>
      <c r="K219" s="25">
        <v>58927.7</v>
      </c>
      <c r="L219" s="25">
        <v>0</v>
      </c>
      <c r="M219" s="25">
        <v>0</v>
      </c>
    </row>
    <row r="220" spans="1:29" ht="117.6" x14ac:dyDescent="0.3">
      <c r="A220" s="27">
        <f t="shared" si="58"/>
        <v>204</v>
      </c>
      <c r="B220" s="20" t="s">
        <v>94</v>
      </c>
      <c r="C220" s="20" t="s">
        <v>14</v>
      </c>
      <c r="D220" s="20" t="s">
        <v>32</v>
      </c>
      <c r="E220" s="20" t="s">
        <v>277</v>
      </c>
      <c r="F220" s="20" t="s">
        <v>122</v>
      </c>
      <c r="G220" s="20" t="s">
        <v>95</v>
      </c>
      <c r="H220" s="20" t="s">
        <v>300</v>
      </c>
      <c r="I220" s="20" t="s">
        <v>113</v>
      </c>
      <c r="J220" s="23" t="s">
        <v>301</v>
      </c>
      <c r="K220" s="25">
        <v>15075.1</v>
      </c>
      <c r="L220" s="25">
        <v>0</v>
      </c>
      <c r="M220" s="25">
        <v>0</v>
      </c>
    </row>
    <row r="221" spans="1:29" ht="84" x14ac:dyDescent="0.3">
      <c r="A221" s="27">
        <f t="shared" si="58"/>
        <v>205</v>
      </c>
      <c r="B221" s="20" t="s">
        <v>94</v>
      </c>
      <c r="C221" s="20" t="s">
        <v>14</v>
      </c>
      <c r="D221" s="20" t="s">
        <v>32</v>
      </c>
      <c r="E221" s="20" t="s">
        <v>277</v>
      </c>
      <c r="F221" s="20" t="s">
        <v>122</v>
      </c>
      <c r="G221" s="20" t="s">
        <v>95</v>
      </c>
      <c r="H221" s="20" t="s">
        <v>422</v>
      </c>
      <c r="I221" s="20" t="s">
        <v>113</v>
      </c>
      <c r="J221" s="23" t="s">
        <v>423</v>
      </c>
      <c r="K221" s="25">
        <v>1000</v>
      </c>
      <c r="L221" s="25">
        <v>0</v>
      </c>
      <c r="M221" s="25">
        <v>0</v>
      </c>
    </row>
    <row r="222" spans="1:29" ht="67.2" x14ac:dyDescent="0.3">
      <c r="A222" s="27">
        <f t="shared" si="58"/>
        <v>206</v>
      </c>
      <c r="B222" s="20" t="s">
        <v>94</v>
      </c>
      <c r="C222" s="20" t="s">
        <v>14</v>
      </c>
      <c r="D222" s="20" t="s">
        <v>32</v>
      </c>
      <c r="E222" s="20" t="s">
        <v>277</v>
      </c>
      <c r="F222" s="20" t="s">
        <v>122</v>
      </c>
      <c r="G222" s="20" t="s">
        <v>95</v>
      </c>
      <c r="H222" s="20" t="s">
        <v>304</v>
      </c>
      <c r="I222" s="20" t="s">
        <v>113</v>
      </c>
      <c r="J222" s="23" t="s">
        <v>306</v>
      </c>
      <c r="K222" s="25">
        <v>2202.5</v>
      </c>
      <c r="L222" s="25">
        <v>0</v>
      </c>
      <c r="M222" s="25">
        <v>0</v>
      </c>
    </row>
    <row r="223" spans="1:29" ht="100.8" x14ac:dyDescent="0.3">
      <c r="A223" s="27">
        <f t="shared" si="58"/>
        <v>207</v>
      </c>
      <c r="B223" s="20" t="s">
        <v>94</v>
      </c>
      <c r="C223" s="20" t="s">
        <v>14</v>
      </c>
      <c r="D223" s="20" t="s">
        <v>32</v>
      </c>
      <c r="E223" s="20" t="s">
        <v>277</v>
      </c>
      <c r="F223" s="20" t="s">
        <v>122</v>
      </c>
      <c r="G223" s="20" t="s">
        <v>95</v>
      </c>
      <c r="H223" s="20" t="s">
        <v>305</v>
      </c>
      <c r="I223" s="20" t="s">
        <v>113</v>
      </c>
      <c r="J223" s="23" t="s">
        <v>307</v>
      </c>
      <c r="K223" s="25">
        <v>3000</v>
      </c>
      <c r="L223" s="25">
        <v>0</v>
      </c>
      <c r="M223" s="25">
        <v>0</v>
      </c>
    </row>
    <row r="224" spans="1:29" ht="67.2" x14ac:dyDescent="0.3">
      <c r="A224" s="27">
        <f t="shared" si="58"/>
        <v>208</v>
      </c>
      <c r="B224" s="20" t="s">
        <v>94</v>
      </c>
      <c r="C224" s="20" t="s">
        <v>14</v>
      </c>
      <c r="D224" s="20" t="s">
        <v>32</v>
      </c>
      <c r="E224" s="20" t="s">
        <v>277</v>
      </c>
      <c r="F224" s="20" t="s">
        <v>122</v>
      </c>
      <c r="G224" s="20" t="s">
        <v>95</v>
      </c>
      <c r="H224" s="20" t="s">
        <v>295</v>
      </c>
      <c r="I224" s="20" t="s">
        <v>113</v>
      </c>
      <c r="J224" s="23" t="s">
        <v>296</v>
      </c>
      <c r="K224" s="25">
        <v>2600</v>
      </c>
      <c r="L224" s="25">
        <v>10000</v>
      </c>
      <c r="M224" s="25">
        <v>0</v>
      </c>
    </row>
    <row r="225" spans="1:32" ht="46.8" x14ac:dyDescent="0.3">
      <c r="A225" s="27">
        <f t="shared" si="58"/>
        <v>209</v>
      </c>
      <c r="B225" s="20" t="s">
        <v>21</v>
      </c>
      <c r="C225" s="61" t="s">
        <v>14</v>
      </c>
      <c r="D225" s="61" t="s">
        <v>69</v>
      </c>
      <c r="E225" s="61" t="s">
        <v>22</v>
      </c>
      <c r="F225" s="61" t="s">
        <v>21</v>
      </c>
      <c r="G225" s="61" t="s">
        <v>22</v>
      </c>
      <c r="H225" s="61" t="s">
        <v>23</v>
      </c>
      <c r="I225" s="61" t="s">
        <v>21</v>
      </c>
      <c r="J225" s="62" t="s">
        <v>427</v>
      </c>
      <c r="K225" s="63">
        <f>K226</f>
        <v>100</v>
      </c>
      <c r="L225" s="64">
        <f t="shared" ref="L225:M226" si="59">L226</f>
        <v>0</v>
      </c>
      <c r="M225" s="64">
        <f t="shared" si="59"/>
        <v>0</v>
      </c>
    </row>
    <row r="226" spans="1:32" ht="46.8" x14ac:dyDescent="0.3">
      <c r="A226" s="27">
        <f t="shared" si="58"/>
        <v>210</v>
      </c>
      <c r="B226" s="20" t="s">
        <v>322</v>
      </c>
      <c r="C226" s="61" t="s">
        <v>14</v>
      </c>
      <c r="D226" s="61" t="s">
        <v>69</v>
      </c>
      <c r="E226" s="61" t="s">
        <v>60</v>
      </c>
      <c r="F226" s="61" t="s">
        <v>21</v>
      </c>
      <c r="G226" s="61" t="s">
        <v>60</v>
      </c>
      <c r="H226" s="61" t="s">
        <v>23</v>
      </c>
      <c r="I226" s="61" t="s">
        <v>113</v>
      </c>
      <c r="J226" s="62" t="s">
        <v>428</v>
      </c>
      <c r="K226" s="63">
        <f>K227</f>
        <v>100</v>
      </c>
      <c r="L226" s="64">
        <f t="shared" si="59"/>
        <v>0</v>
      </c>
      <c r="M226" s="64">
        <f t="shared" si="59"/>
        <v>0</v>
      </c>
    </row>
    <row r="227" spans="1:32" ht="62.4" x14ac:dyDescent="0.3">
      <c r="A227" s="27">
        <f t="shared" si="58"/>
        <v>211</v>
      </c>
      <c r="B227" s="20" t="s">
        <v>322</v>
      </c>
      <c r="C227" s="61" t="s">
        <v>14</v>
      </c>
      <c r="D227" s="61" t="s">
        <v>69</v>
      </c>
      <c r="E227" s="61" t="s">
        <v>60</v>
      </c>
      <c r="F227" s="61" t="s">
        <v>35</v>
      </c>
      <c r="G227" s="61" t="s">
        <v>60</v>
      </c>
      <c r="H227" s="61" t="s">
        <v>23</v>
      </c>
      <c r="I227" s="61" t="s">
        <v>113</v>
      </c>
      <c r="J227" s="62" t="s">
        <v>429</v>
      </c>
      <c r="K227" s="63">
        <v>100</v>
      </c>
      <c r="L227" s="64">
        <v>0</v>
      </c>
      <c r="M227" s="64">
        <v>0</v>
      </c>
    </row>
    <row r="228" spans="1:32" x14ac:dyDescent="0.3">
      <c r="A228" s="27">
        <f t="shared" si="58"/>
        <v>212</v>
      </c>
      <c r="B228" s="20" t="s">
        <v>21</v>
      </c>
      <c r="C228" s="20" t="s">
        <v>14</v>
      </c>
      <c r="D228" s="20" t="s">
        <v>424</v>
      </c>
      <c r="E228" s="20" t="s">
        <v>22</v>
      </c>
      <c r="F228" s="20" t="s">
        <v>21</v>
      </c>
      <c r="G228" s="20" t="s">
        <v>22</v>
      </c>
      <c r="H228" s="20" t="s">
        <v>23</v>
      </c>
      <c r="I228" s="20" t="s">
        <v>21</v>
      </c>
      <c r="J228" s="23" t="s">
        <v>425</v>
      </c>
      <c r="K228" s="25">
        <f>K229</f>
        <v>4400</v>
      </c>
      <c r="L228" s="25">
        <f t="shared" ref="L228:M229" si="60">L229</f>
        <v>0</v>
      </c>
      <c r="M228" s="25">
        <f t="shared" si="60"/>
        <v>0</v>
      </c>
    </row>
    <row r="229" spans="1:32" ht="33.6" x14ac:dyDescent="0.3">
      <c r="A229" s="27">
        <f t="shared" si="58"/>
        <v>213</v>
      </c>
      <c r="B229" s="20" t="s">
        <v>94</v>
      </c>
      <c r="C229" s="20" t="s">
        <v>14</v>
      </c>
      <c r="D229" s="20" t="s">
        <v>424</v>
      </c>
      <c r="E229" s="20" t="s">
        <v>69</v>
      </c>
      <c r="F229" s="20" t="s">
        <v>21</v>
      </c>
      <c r="G229" s="20" t="s">
        <v>95</v>
      </c>
      <c r="H229" s="20" t="s">
        <v>23</v>
      </c>
      <c r="I229" s="20" t="s">
        <v>113</v>
      </c>
      <c r="J229" s="23" t="s">
        <v>426</v>
      </c>
      <c r="K229" s="25">
        <f>K230</f>
        <v>4400</v>
      </c>
      <c r="L229" s="25">
        <f t="shared" si="60"/>
        <v>0</v>
      </c>
      <c r="M229" s="25">
        <f t="shared" si="60"/>
        <v>0</v>
      </c>
    </row>
    <row r="230" spans="1:32" ht="33.6" x14ac:dyDescent="0.3">
      <c r="A230" s="27">
        <f t="shared" si="58"/>
        <v>214</v>
      </c>
      <c r="B230" s="20" t="s">
        <v>94</v>
      </c>
      <c r="C230" s="20" t="s">
        <v>14</v>
      </c>
      <c r="D230" s="20" t="s">
        <v>424</v>
      </c>
      <c r="E230" s="20" t="s">
        <v>69</v>
      </c>
      <c r="F230" s="20" t="s">
        <v>97</v>
      </c>
      <c r="G230" s="20" t="s">
        <v>95</v>
      </c>
      <c r="H230" s="20" t="s">
        <v>23</v>
      </c>
      <c r="I230" s="20" t="s">
        <v>113</v>
      </c>
      <c r="J230" s="23" t="s">
        <v>426</v>
      </c>
      <c r="K230" s="25">
        <v>4400</v>
      </c>
      <c r="L230" s="25">
        <v>0</v>
      </c>
      <c r="M230" s="25">
        <v>0</v>
      </c>
    </row>
    <row r="231" spans="1:32" ht="134.4" x14ac:dyDescent="0.3">
      <c r="A231" s="27">
        <f t="shared" si="58"/>
        <v>215</v>
      </c>
      <c r="B231" s="20" t="s">
        <v>21</v>
      </c>
      <c r="C231" s="20" t="s">
        <v>14</v>
      </c>
      <c r="D231" s="20" t="s">
        <v>235</v>
      </c>
      <c r="E231" s="20" t="s">
        <v>22</v>
      </c>
      <c r="F231" s="20" t="s">
        <v>21</v>
      </c>
      <c r="G231" s="20" t="s">
        <v>22</v>
      </c>
      <c r="H231" s="20" t="s">
        <v>23</v>
      </c>
      <c r="I231" s="20" t="s">
        <v>21</v>
      </c>
      <c r="J231" s="26" t="s">
        <v>236</v>
      </c>
      <c r="K231" s="25">
        <f>K232</f>
        <v>786.5</v>
      </c>
      <c r="L231" s="25">
        <v>0</v>
      </c>
      <c r="M231" s="25">
        <v>0</v>
      </c>
    </row>
    <row r="232" spans="1:32" ht="134.4" x14ac:dyDescent="0.3">
      <c r="A232" s="27">
        <f t="shared" si="58"/>
        <v>216</v>
      </c>
      <c r="B232" s="20" t="s">
        <v>21</v>
      </c>
      <c r="C232" s="20" t="s">
        <v>14</v>
      </c>
      <c r="D232" s="20" t="s">
        <v>235</v>
      </c>
      <c r="E232" s="20" t="s">
        <v>22</v>
      </c>
      <c r="F232" s="20" t="s">
        <v>21</v>
      </c>
      <c r="G232" s="20" t="s">
        <v>22</v>
      </c>
      <c r="H232" s="20" t="s">
        <v>23</v>
      </c>
      <c r="I232" s="20" t="s">
        <v>113</v>
      </c>
      <c r="J232" s="55" t="s">
        <v>237</v>
      </c>
      <c r="K232" s="25">
        <f>K233</f>
        <v>786.5</v>
      </c>
      <c r="L232" s="25">
        <v>0</v>
      </c>
      <c r="M232" s="25">
        <v>0</v>
      </c>
    </row>
    <row r="233" spans="1:32" ht="134.4" x14ac:dyDescent="0.3">
      <c r="A233" s="27">
        <f t="shared" si="58"/>
        <v>217</v>
      </c>
      <c r="B233" s="20" t="s">
        <v>21</v>
      </c>
      <c r="C233" s="20" t="s">
        <v>14</v>
      </c>
      <c r="D233" s="20" t="s">
        <v>235</v>
      </c>
      <c r="E233" s="20" t="s">
        <v>22</v>
      </c>
      <c r="F233" s="20" t="s">
        <v>21</v>
      </c>
      <c r="G233" s="20" t="s">
        <v>95</v>
      </c>
      <c r="H233" s="20" t="s">
        <v>23</v>
      </c>
      <c r="I233" s="20" t="s">
        <v>113</v>
      </c>
      <c r="J233" s="55" t="s">
        <v>245</v>
      </c>
      <c r="K233" s="25">
        <f>K234</f>
        <v>786.5</v>
      </c>
      <c r="L233" s="25">
        <f t="shared" ref="L233:M233" si="61">L234</f>
        <v>0</v>
      </c>
      <c r="M233" s="25">
        <f t="shared" si="61"/>
        <v>0</v>
      </c>
    </row>
    <row r="234" spans="1:32" ht="84" x14ac:dyDescent="0.3">
      <c r="A234" s="27">
        <f t="shared" si="58"/>
        <v>218</v>
      </c>
      <c r="B234" s="20" t="s">
        <v>21</v>
      </c>
      <c r="C234" s="20" t="s">
        <v>14</v>
      </c>
      <c r="D234" s="20" t="s">
        <v>235</v>
      </c>
      <c r="E234" s="20" t="s">
        <v>69</v>
      </c>
      <c r="F234" s="20" t="s">
        <v>21</v>
      </c>
      <c r="G234" s="20" t="s">
        <v>95</v>
      </c>
      <c r="H234" s="20" t="s">
        <v>23</v>
      </c>
      <c r="I234" s="20" t="s">
        <v>113</v>
      </c>
      <c r="J234" s="55" t="s">
        <v>238</v>
      </c>
      <c r="K234" s="25">
        <f>K235</f>
        <v>786.5</v>
      </c>
      <c r="L234" s="25">
        <v>0</v>
      </c>
      <c r="M234" s="25">
        <v>0</v>
      </c>
    </row>
    <row r="235" spans="1:32" ht="50.4" x14ac:dyDescent="0.3">
      <c r="A235" s="27">
        <f t="shared" si="58"/>
        <v>219</v>
      </c>
      <c r="B235" s="20" t="s">
        <v>86</v>
      </c>
      <c r="C235" s="20" t="s">
        <v>14</v>
      </c>
      <c r="D235" s="20" t="s">
        <v>235</v>
      </c>
      <c r="E235" s="20" t="s">
        <v>69</v>
      </c>
      <c r="F235" s="20" t="s">
        <v>30</v>
      </c>
      <c r="G235" s="20" t="s">
        <v>95</v>
      </c>
      <c r="H235" s="20" t="s">
        <v>23</v>
      </c>
      <c r="I235" s="20" t="s">
        <v>113</v>
      </c>
      <c r="J235" s="23" t="s">
        <v>239</v>
      </c>
      <c r="K235" s="25">
        <v>786.5</v>
      </c>
      <c r="L235" s="25">
        <v>0</v>
      </c>
      <c r="M235" s="25">
        <v>0</v>
      </c>
    </row>
    <row r="236" spans="1:32" ht="100.8" x14ac:dyDescent="0.3">
      <c r="A236" s="27">
        <f t="shared" si="58"/>
        <v>220</v>
      </c>
      <c r="B236" s="20" t="s">
        <v>21</v>
      </c>
      <c r="C236" s="20" t="s">
        <v>14</v>
      </c>
      <c r="D236" s="20" t="s">
        <v>121</v>
      </c>
      <c r="E236" s="20" t="s">
        <v>22</v>
      </c>
      <c r="F236" s="20" t="s">
        <v>21</v>
      </c>
      <c r="G236" s="20" t="s">
        <v>22</v>
      </c>
      <c r="H236" s="20" t="s">
        <v>23</v>
      </c>
      <c r="I236" s="20" t="s">
        <v>21</v>
      </c>
      <c r="J236" s="55" t="s">
        <v>165</v>
      </c>
      <c r="K236" s="25">
        <f>K237</f>
        <v>-7578.2000000000007</v>
      </c>
      <c r="L236" s="25">
        <f>L237</f>
        <v>0</v>
      </c>
      <c r="M236" s="25">
        <f>M237</f>
        <v>0</v>
      </c>
    </row>
    <row r="237" spans="1:32" ht="84" x14ac:dyDescent="0.3">
      <c r="A237" s="27">
        <f t="shared" si="58"/>
        <v>221</v>
      </c>
      <c r="B237" s="20" t="s">
        <v>94</v>
      </c>
      <c r="C237" s="20" t="s">
        <v>14</v>
      </c>
      <c r="D237" s="20" t="s">
        <v>121</v>
      </c>
      <c r="E237" s="20" t="s">
        <v>22</v>
      </c>
      <c r="F237" s="20" t="s">
        <v>21</v>
      </c>
      <c r="G237" s="20" t="s">
        <v>95</v>
      </c>
      <c r="H237" s="20" t="s">
        <v>23</v>
      </c>
      <c r="I237" s="20" t="s">
        <v>113</v>
      </c>
      <c r="J237" s="55" t="s">
        <v>246</v>
      </c>
      <c r="K237" s="25">
        <f>K239+K241+K238+K240</f>
        <v>-7578.2000000000007</v>
      </c>
      <c r="L237" s="25">
        <v>0</v>
      </c>
      <c r="M237" s="25">
        <v>0</v>
      </c>
    </row>
    <row r="238" spans="1:32" ht="117.6" x14ac:dyDescent="0.3">
      <c r="A238" s="27">
        <f t="shared" si="58"/>
        <v>222</v>
      </c>
      <c r="B238" s="20" t="s">
        <v>94</v>
      </c>
      <c r="C238" s="20" t="s">
        <v>14</v>
      </c>
      <c r="D238" s="20" t="s">
        <v>121</v>
      </c>
      <c r="E238" s="20" t="s">
        <v>125</v>
      </c>
      <c r="F238" s="20" t="s">
        <v>126</v>
      </c>
      <c r="G238" s="20" t="s">
        <v>95</v>
      </c>
      <c r="H238" s="20" t="s">
        <v>23</v>
      </c>
      <c r="I238" s="20" t="s">
        <v>113</v>
      </c>
      <c r="J238" s="55" t="s">
        <v>247</v>
      </c>
      <c r="K238" s="25">
        <v>-483.3</v>
      </c>
      <c r="L238" s="25">
        <v>0</v>
      </c>
      <c r="M238" s="25">
        <v>0</v>
      </c>
    </row>
    <row r="239" spans="1:32" ht="100.8" x14ac:dyDescent="0.3">
      <c r="A239" s="27">
        <f t="shared" si="58"/>
        <v>223</v>
      </c>
      <c r="B239" s="20" t="s">
        <v>94</v>
      </c>
      <c r="C239" s="20" t="s">
        <v>14</v>
      </c>
      <c r="D239" s="20" t="s">
        <v>121</v>
      </c>
      <c r="E239" s="20" t="s">
        <v>160</v>
      </c>
      <c r="F239" s="20" t="s">
        <v>161</v>
      </c>
      <c r="G239" s="20" t="s">
        <v>95</v>
      </c>
      <c r="H239" s="20" t="s">
        <v>23</v>
      </c>
      <c r="I239" s="20" t="s">
        <v>113</v>
      </c>
      <c r="J239" s="55" t="s">
        <v>248</v>
      </c>
      <c r="K239" s="25">
        <v>-1.1000000000000001</v>
      </c>
      <c r="L239" s="25">
        <v>0</v>
      </c>
      <c r="M239" s="25">
        <v>0</v>
      </c>
    </row>
    <row r="240" spans="1:32" ht="117.6" x14ac:dyDescent="0.3">
      <c r="A240" s="27">
        <f t="shared" si="58"/>
        <v>224</v>
      </c>
      <c r="B240" s="20" t="s">
        <v>94</v>
      </c>
      <c r="C240" s="20" t="s">
        <v>14</v>
      </c>
      <c r="D240" s="20" t="s">
        <v>121</v>
      </c>
      <c r="E240" s="20" t="s">
        <v>162</v>
      </c>
      <c r="F240" s="20" t="s">
        <v>163</v>
      </c>
      <c r="G240" s="20" t="s">
        <v>95</v>
      </c>
      <c r="H240" s="20" t="s">
        <v>23</v>
      </c>
      <c r="I240" s="20" t="s">
        <v>113</v>
      </c>
      <c r="J240" s="55" t="s">
        <v>249</v>
      </c>
      <c r="K240" s="25">
        <v>-9.6999999999999993</v>
      </c>
      <c r="L240" s="25">
        <v>0</v>
      </c>
      <c r="M240" s="25">
        <v>0</v>
      </c>
      <c r="AF240" s="4" t="s">
        <v>0</v>
      </c>
    </row>
    <row r="241" spans="1:13" ht="73.5" customHeight="1" x14ac:dyDescent="0.3">
      <c r="A241" s="27">
        <f t="shared" si="58"/>
        <v>225</v>
      </c>
      <c r="B241" s="20" t="s">
        <v>94</v>
      </c>
      <c r="C241" s="20" t="s">
        <v>14</v>
      </c>
      <c r="D241" s="20" t="s">
        <v>121</v>
      </c>
      <c r="E241" s="20" t="s">
        <v>164</v>
      </c>
      <c r="F241" s="20" t="s">
        <v>30</v>
      </c>
      <c r="G241" s="20" t="s">
        <v>95</v>
      </c>
      <c r="H241" s="20" t="s">
        <v>23</v>
      </c>
      <c r="I241" s="20" t="s">
        <v>113</v>
      </c>
      <c r="J241" s="55" t="s">
        <v>250</v>
      </c>
      <c r="K241" s="25">
        <v>-7084.1</v>
      </c>
      <c r="L241" s="25">
        <v>0</v>
      </c>
      <c r="M241" s="25">
        <v>0</v>
      </c>
    </row>
    <row r="242" spans="1:13" x14ac:dyDescent="0.3">
      <c r="A242" s="66" t="s">
        <v>166</v>
      </c>
      <c r="B242" s="67"/>
      <c r="C242" s="67"/>
      <c r="D242" s="67"/>
      <c r="E242" s="67"/>
      <c r="F242" s="67"/>
      <c r="G242" s="67"/>
      <c r="H242" s="67"/>
      <c r="I242" s="67"/>
      <c r="J242" s="67"/>
      <c r="K242" s="25">
        <f>K130+K15</f>
        <v>1952687.8</v>
      </c>
      <c r="L242" s="25">
        <f>L130+L15</f>
        <v>1500307</v>
      </c>
      <c r="M242" s="25">
        <f>M130+M15</f>
        <v>1493664.1</v>
      </c>
    </row>
    <row r="243" spans="1:13" x14ac:dyDescent="0.3">
      <c r="K243" s="6"/>
      <c r="L243" s="6"/>
      <c r="M243" s="6"/>
    </row>
    <row r="244" spans="1:13" x14ac:dyDescent="0.3">
      <c r="K244" s="6"/>
      <c r="L244" s="6"/>
      <c r="M244" s="6"/>
    </row>
    <row r="245" spans="1:13" x14ac:dyDescent="0.3">
      <c r="K245" s="6"/>
      <c r="L245" s="6"/>
      <c r="M245" s="6"/>
    </row>
    <row r="246" spans="1:13" x14ac:dyDescent="0.3">
      <c r="K246" s="6"/>
      <c r="L246" s="6"/>
      <c r="M246" s="6"/>
    </row>
    <row r="247" spans="1:13" x14ac:dyDescent="0.3">
      <c r="K247" s="6"/>
      <c r="L247" s="6"/>
      <c r="M247" s="6"/>
    </row>
    <row r="248" spans="1:13" x14ac:dyDescent="0.3">
      <c r="K248" s="6"/>
      <c r="L248" s="6"/>
      <c r="M248" s="6"/>
    </row>
    <row r="249" spans="1:13" x14ac:dyDescent="0.3">
      <c r="K249" s="6"/>
      <c r="L249" s="6"/>
      <c r="M249" s="6"/>
    </row>
    <row r="250" spans="1:13" x14ac:dyDescent="0.3">
      <c r="K250" s="6"/>
      <c r="L250" s="6"/>
      <c r="M250" s="6"/>
    </row>
    <row r="251" spans="1:13" x14ac:dyDescent="0.3">
      <c r="K251" s="6"/>
      <c r="L251" s="6"/>
      <c r="M251" s="6"/>
    </row>
    <row r="252" spans="1:13" x14ac:dyDescent="0.3">
      <c r="K252" s="6"/>
      <c r="L252" s="6"/>
      <c r="M252" s="6"/>
    </row>
    <row r="253" spans="1:13" x14ac:dyDescent="0.3">
      <c r="K253" s="6"/>
      <c r="L253" s="6"/>
      <c r="M253" s="6"/>
    </row>
    <row r="254" spans="1:13" x14ac:dyDescent="0.3">
      <c r="K254" s="6"/>
      <c r="L254" s="6"/>
      <c r="M254" s="6"/>
    </row>
    <row r="255" spans="1:13" x14ac:dyDescent="0.3">
      <c r="K255" s="6"/>
      <c r="L255" s="6"/>
      <c r="M255" s="6"/>
    </row>
    <row r="256" spans="1:13" x14ac:dyDescent="0.3">
      <c r="K256" s="6"/>
      <c r="L256" s="6"/>
      <c r="M256" s="6"/>
    </row>
    <row r="257" spans="11:13" x14ac:dyDescent="0.3">
      <c r="K257" s="6"/>
      <c r="L257" s="6"/>
      <c r="M257" s="6"/>
    </row>
    <row r="258" spans="11:13" x14ac:dyDescent="0.3">
      <c r="K258" s="6"/>
      <c r="L258" s="6"/>
      <c r="M258" s="6"/>
    </row>
    <row r="259" spans="11:13" x14ac:dyDescent="0.3">
      <c r="K259" s="6"/>
      <c r="L259" s="6"/>
      <c r="M259" s="6"/>
    </row>
    <row r="260" spans="11:13" x14ac:dyDescent="0.3">
      <c r="K260" s="6"/>
      <c r="L260" s="6"/>
      <c r="M260" s="6"/>
    </row>
    <row r="261" spans="11:13" x14ac:dyDescent="0.3">
      <c r="K261" s="6"/>
      <c r="L261" s="6"/>
      <c r="M261" s="6"/>
    </row>
    <row r="262" spans="11:13" x14ac:dyDescent="0.3">
      <c r="K262" s="6"/>
      <c r="L262" s="6"/>
      <c r="M262" s="6"/>
    </row>
    <row r="263" spans="11:13" x14ac:dyDescent="0.3">
      <c r="K263" s="6"/>
      <c r="L263" s="6"/>
      <c r="M263" s="6"/>
    </row>
    <row r="264" spans="11:13" x14ac:dyDescent="0.3">
      <c r="K264" s="6"/>
      <c r="L264" s="6"/>
      <c r="M264" s="6"/>
    </row>
    <row r="265" spans="11:13" x14ac:dyDescent="0.3">
      <c r="K265" s="6"/>
      <c r="L265" s="6"/>
      <c r="M265" s="6"/>
    </row>
    <row r="266" spans="11:13" x14ac:dyDescent="0.3">
      <c r="K266" s="6"/>
      <c r="L266" s="6"/>
      <c r="M266" s="6"/>
    </row>
    <row r="267" spans="11:13" x14ac:dyDescent="0.3">
      <c r="K267" s="6"/>
      <c r="L267" s="6"/>
      <c r="M267" s="6"/>
    </row>
    <row r="268" spans="11:13" x14ac:dyDescent="0.3">
      <c r="K268" s="6"/>
      <c r="L268" s="6"/>
      <c r="M268" s="6"/>
    </row>
    <row r="269" spans="11:13" x14ac:dyDescent="0.3">
      <c r="K269" s="6"/>
      <c r="L269" s="6"/>
      <c r="M269" s="6"/>
    </row>
    <row r="270" spans="11:13" x14ac:dyDescent="0.3">
      <c r="K270" s="6"/>
      <c r="L270" s="6"/>
      <c r="M270" s="6"/>
    </row>
    <row r="271" spans="11:13" x14ac:dyDescent="0.3">
      <c r="K271" s="6"/>
      <c r="L271" s="6"/>
      <c r="M271" s="6"/>
    </row>
    <row r="272" spans="11:13" x14ac:dyDescent="0.3">
      <c r="K272" s="6"/>
      <c r="L272" s="6"/>
      <c r="M272" s="6"/>
    </row>
    <row r="273" spans="11:13" x14ac:dyDescent="0.3">
      <c r="K273" s="6"/>
      <c r="L273" s="6"/>
      <c r="M273" s="6"/>
    </row>
    <row r="274" spans="11:13" x14ac:dyDescent="0.3">
      <c r="K274" s="6"/>
      <c r="L274" s="6"/>
      <c r="M274" s="6"/>
    </row>
    <row r="275" spans="11:13" x14ac:dyDescent="0.3">
      <c r="K275" s="6"/>
      <c r="L275" s="6"/>
      <c r="M275" s="6"/>
    </row>
    <row r="276" spans="11:13" x14ac:dyDescent="0.3">
      <c r="K276" s="6"/>
      <c r="L276" s="6"/>
      <c r="M276" s="6"/>
    </row>
    <row r="277" spans="11:13" x14ac:dyDescent="0.3">
      <c r="K277" s="6"/>
      <c r="L277" s="6"/>
      <c r="M277" s="6"/>
    </row>
    <row r="278" spans="11:13" x14ac:dyDescent="0.3">
      <c r="K278" s="6"/>
      <c r="L278" s="6"/>
      <c r="M278" s="6"/>
    </row>
    <row r="279" spans="11:13" x14ac:dyDescent="0.3">
      <c r="K279" s="6"/>
      <c r="L279" s="6"/>
      <c r="M279" s="6"/>
    </row>
    <row r="280" spans="11:13" x14ac:dyDescent="0.3">
      <c r="K280" s="6"/>
      <c r="L280" s="6"/>
      <c r="M280" s="6"/>
    </row>
    <row r="281" spans="11:13" x14ac:dyDescent="0.3">
      <c r="K281" s="6"/>
      <c r="L281" s="6"/>
      <c r="M281" s="6"/>
    </row>
    <row r="282" spans="11:13" x14ac:dyDescent="0.3">
      <c r="K282" s="6"/>
      <c r="L282" s="6"/>
      <c r="M282" s="6"/>
    </row>
    <row r="283" spans="11:13" x14ac:dyDescent="0.3">
      <c r="K283" s="6"/>
      <c r="L283" s="6"/>
      <c r="M283" s="6"/>
    </row>
    <row r="284" spans="11:13" x14ac:dyDescent="0.3">
      <c r="K284" s="6"/>
      <c r="L284" s="6"/>
      <c r="M284" s="6"/>
    </row>
    <row r="285" spans="11:13" x14ac:dyDescent="0.3">
      <c r="K285" s="6"/>
      <c r="L285" s="6"/>
      <c r="M285" s="6"/>
    </row>
    <row r="286" spans="11:13" x14ac:dyDescent="0.3">
      <c r="K286" s="6"/>
      <c r="L286" s="6"/>
      <c r="M286" s="6"/>
    </row>
    <row r="287" spans="11:13" x14ac:dyDescent="0.3">
      <c r="K287" s="6"/>
      <c r="L287" s="6"/>
      <c r="M287" s="6"/>
    </row>
    <row r="288" spans="11:13" x14ac:dyDescent="0.3">
      <c r="K288" s="6"/>
      <c r="L288" s="6"/>
      <c r="M288" s="6"/>
    </row>
    <row r="289" spans="11:13" x14ac:dyDescent="0.3">
      <c r="K289" s="6"/>
      <c r="L289" s="6"/>
      <c r="M289" s="6"/>
    </row>
    <row r="290" spans="11:13" x14ac:dyDescent="0.3">
      <c r="K290" s="6"/>
      <c r="L290" s="6"/>
      <c r="M290" s="6"/>
    </row>
    <row r="291" spans="11:13" x14ac:dyDescent="0.3">
      <c r="K291" s="6"/>
      <c r="L291" s="6"/>
      <c r="M291" s="6"/>
    </row>
    <row r="292" spans="11:13" x14ac:dyDescent="0.3">
      <c r="K292" s="6"/>
      <c r="L292" s="6"/>
      <c r="M292" s="6"/>
    </row>
    <row r="293" spans="11:13" x14ac:dyDescent="0.3">
      <c r="K293" s="6"/>
      <c r="L293" s="6"/>
      <c r="M293" s="6"/>
    </row>
    <row r="294" spans="11:13" x14ac:dyDescent="0.3">
      <c r="K294" s="6"/>
      <c r="L294" s="6"/>
      <c r="M294" s="6"/>
    </row>
    <row r="295" spans="11:13" x14ac:dyDescent="0.3">
      <c r="K295" s="6"/>
      <c r="L295" s="6"/>
      <c r="M295" s="6"/>
    </row>
    <row r="296" spans="11:13" x14ac:dyDescent="0.3">
      <c r="K296" s="6"/>
      <c r="L296" s="6"/>
      <c r="M296" s="6"/>
    </row>
    <row r="297" spans="11:13" x14ac:dyDescent="0.3">
      <c r="K297" s="6"/>
      <c r="L297" s="6"/>
      <c r="M297" s="6"/>
    </row>
    <row r="298" spans="11:13" x14ac:dyDescent="0.3">
      <c r="K298" s="6"/>
      <c r="L298" s="6"/>
      <c r="M298" s="6"/>
    </row>
    <row r="299" spans="11:13" x14ac:dyDescent="0.3">
      <c r="K299" s="6"/>
      <c r="L299" s="6"/>
      <c r="M299" s="6"/>
    </row>
    <row r="300" spans="11:13" x14ac:dyDescent="0.3">
      <c r="K300" s="6"/>
      <c r="L300" s="6"/>
      <c r="M300" s="6"/>
    </row>
    <row r="301" spans="11:13" x14ac:dyDescent="0.3">
      <c r="K301" s="6"/>
      <c r="L301" s="6"/>
      <c r="M301" s="6"/>
    </row>
    <row r="302" spans="11:13" x14ac:dyDescent="0.3">
      <c r="K302" s="6"/>
      <c r="L302" s="6"/>
      <c r="M302" s="6"/>
    </row>
    <row r="303" spans="11:13" x14ac:dyDescent="0.3">
      <c r="K303" s="6"/>
      <c r="L303" s="6"/>
      <c r="M303" s="6"/>
    </row>
    <row r="304" spans="11:13" x14ac:dyDescent="0.3">
      <c r="K304" s="6"/>
      <c r="L304" s="6"/>
      <c r="M304" s="6"/>
    </row>
    <row r="305" spans="11:13" x14ac:dyDescent="0.3">
      <c r="K305" s="6"/>
      <c r="L305" s="6"/>
      <c r="M305" s="6"/>
    </row>
    <row r="306" spans="11:13" x14ac:dyDescent="0.3">
      <c r="K306" s="6"/>
      <c r="L306" s="6"/>
      <c r="M306" s="6"/>
    </row>
    <row r="307" spans="11:13" x14ac:dyDescent="0.3">
      <c r="K307" s="6"/>
      <c r="L307" s="6"/>
      <c r="M307" s="6"/>
    </row>
    <row r="308" spans="11:13" x14ac:dyDescent="0.3">
      <c r="K308" s="6"/>
      <c r="L308" s="6"/>
      <c r="M308" s="6"/>
    </row>
    <row r="309" spans="11:13" x14ac:dyDescent="0.3">
      <c r="K309" s="6"/>
      <c r="L309" s="6"/>
      <c r="M309" s="6"/>
    </row>
    <row r="310" spans="11:13" x14ac:dyDescent="0.3">
      <c r="K310" s="6"/>
      <c r="L310" s="6"/>
      <c r="M310" s="6"/>
    </row>
    <row r="311" spans="11:13" x14ac:dyDescent="0.3">
      <c r="K311" s="6"/>
      <c r="L311" s="6"/>
      <c r="M311" s="6"/>
    </row>
    <row r="312" spans="11:13" x14ac:dyDescent="0.3">
      <c r="K312" s="6"/>
      <c r="L312" s="6"/>
      <c r="M312" s="6"/>
    </row>
    <row r="313" spans="11:13" x14ac:dyDescent="0.3">
      <c r="K313" s="6"/>
      <c r="L313" s="6"/>
      <c r="M313" s="6"/>
    </row>
    <row r="314" spans="11:13" x14ac:dyDescent="0.3">
      <c r="K314" s="6"/>
      <c r="L314" s="6"/>
      <c r="M314" s="6"/>
    </row>
    <row r="315" spans="11:13" x14ac:dyDescent="0.3">
      <c r="K315" s="6"/>
      <c r="L315" s="6"/>
      <c r="M315" s="6"/>
    </row>
    <row r="316" spans="11:13" x14ac:dyDescent="0.3">
      <c r="K316" s="6"/>
      <c r="L316" s="6"/>
      <c r="M316" s="6"/>
    </row>
    <row r="317" spans="11:13" x14ac:dyDescent="0.3">
      <c r="K317" s="6"/>
      <c r="L317" s="6"/>
      <c r="M317" s="6"/>
    </row>
    <row r="318" spans="11:13" x14ac:dyDescent="0.3">
      <c r="K318" s="6"/>
      <c r="L318" s="6"/>
      <c r="M318" s="6"/>
    </row>
    <row r="319" spans="11:13" x14ac:dyDescent="0.3">
      <c r="K319" s="6"/>
      <c r="L319" s="6"/>
      <c r="M319" s="6"/>
    </row>
    <row r="320" spans="11:13" x14ac:dyDescent="0.3">
      <c r="K320" s="6"/>
      <c r="L320" s="6"/>
      <c r="M320" s="6"/>
    </row>
    <row r="321" spans="11:13" x14ac:dyDescent="0.3">
      <c r="K321" s="6"/>
      <c r="L321" s="6"/>
      <c r="M321" s="6"/>
    </row>
    <row r="322" spans="11:13" x14ac:dyDescent="0.3">
      <c r="K322" s="6"/>
      <c r="L322" s="6"/>
      <c r="M322" s="6"/>
    </row>
    <row r="323" spans="11:13" x14ac:dyDescent="0.3">
      <c r="K323" s="6"/>
      <c r="L323" s="6"/>
      <c r="M323" s="6"/>
    </row>
    <row r="324" spans="11:13" x14ac:dyDescent="0.3">
      <c r="K324" s="6"/>
      <c r="L324" s="6"/>
      <c r="M324" s="6"/>
    </row>
    <row r="325" spans="11:13" x14ac:dyDescent="0.3">
      <c r="K325" s="6"/>
      <c r="L325" s="6"/>
      <c r="M325" s="6"/>
    </row>
    <row r="326" spans="11:13" x14ac:dyDescent="0.3">
      <c r="K326" s="6"/>
      <c r="L326" s="6"/>
      <c r="M326" s="6"/>
    </row>
    <row r="327" spans="11:13" x14ac:dyDescent="0.3">
      <c r="K327" s="6"/>
      <c r="L327" s="6"/>
      <c r="M327" s="6"/>
    </row>
    <row r="328" spans="11:13" x14ac:dyDescent="0.3">
      <c r="K328" s="6"/>
      <c r="L328" s="6"/>
      <c r="M328" s="6"/>
    </row>
    <row r="329" spans="11:13" x14ac:dyDescent="0.3">
      <c r="K329" s="6"/>
      <c r="L329" s="6"/>
      <c r="M329" s="6"/>
    </row>
    <row r="330" spans="11:13" x14ac:dyDescent="0.3">
      <c r="K330" s="6"/>
      <c r="L330" s="6"/>
      <c r="M330" s="6"/>
    </row>
    <row r="331" spans="11:13" x14ac:dyDescent="0.3">
      <c r="K331" s="6"/>
      <c r="L331" s="6"/>
      <c r="M331" s="6"/>
    </row>
    <row r="332" spans="11:13" x14ac:dyDescent="0.3">
      <c r="K332" s="6"/>
      <c r="L332" s="6"/>
      <c r="M332" s="6"/>
    </row>
    <row r="333" spans="11:13" x14ac:dyDescent="0.3">
      <c r="K333" s="6"/>
      <c r="L333" s="6"/>
      <c r="M333" s="6"/>
    </row>
    <row r="334" spans="11:13" x14ac:dyDescent="0.3">
      <c r="K334" s="6"/>
      <c r="L334" s="6"/>
      <c r="M334" s="6"/>
    </row>
    <row r="335" spans="11:13" x14ac:dyDescent="0.3">
      <c r="K335" s="6"/>
      <c r="L335" s="6"/>
      <c r="M335" s="6"/>
    </row>
    <row r="336" spans="11:13" x14ac:dyDescent="0.3">
      <c r="K336" s="6"/>
      <c r="L336" s="6"/>
      <c r="M336" s="6"/>
    </row>
    <row r="337" spans="11:13" x14ac:dyDescent="0.3">
      <c r="K337" s="6"/>
      <c r="L337" s="6"/>
      <c r="M337" s="6"/>
    </row>
    <row r="338" spans="11:13" x14ac:dyDescent="0.3">
      <c r="K338" s="6"/>
      <c r="L338" s="6"/>
      <c r="M338" s="6"/>
    </row>
    <row r="339" spans="11:13" x14ac:dyDescent="0.3">
      <c r="K339" s="6"/>
      <c r="L339" s="6"/>
      <c r="M339" s="6"/>
    </row>
    <row r="340" spans="11:13" x14ac:dyDescent="0.3">
      <c r="K340" s="6"/>
      <c r="L340" s="6"/>
      <c r="M340" s="6"/>
    </row>
    <row r="341" spans="11:13" x14ac:dyDescent="0.3">
      <c r="K341" s="6"/>
      <c r="L341" s="6"/>
      <c r="M341" s="6"/>
    </row>
    <row r="342" spans="11:13" x14ac:dyDescent="0.3">
      <c r="K342" s="6"/>
      <c r="L342" s="6"/>
      <c r="M342" s="6"/>
    </row>
    <row r="343" spans="11:13" x14ac:dyDescent="0.3">
      <c r="K343" s="6"/>
      <c r="L343" s="6"/>
      <c r="M343" s="6"/>
    </row>
    <row r="344" spans="11:13" x14ac:dyDescent="0.3">
      <c r="K344" s="6"/>
      <c r="L344" s="6"/>
      <c r="M344" s="6"/>
    </row>
    <row r="345" spans="11:13" x14ac:dyDescent="0.3">
      <c r="K345" s="6"/>
      <c r="L345" s="6"/>
      <c r="M345" s="6"/>
    </row>
    <row r="346" spans="11:13" x14ac:dyDescent="0.3">
      <c r="K346" s="6"/>
      <c r="L346" s="6"/>
      <c r="M346" s="6"/>
    </row>
    <row r="347" spans="11:13" x14ac:dyDescent="0.3">
      <c r="K347" s="6"/>
      <c r="L347" s="6"/>
      <c r="M347" s="6"/>
    </row>
    <row r="348" spans="11:13" x14ac:dyDescent="0.3">
      <c r="K348" s="6"/>
      <c r="L348" s="6"/>
      <c r="M348" s="6"/>
    </row>
    <row r="349" spans="11:13" x14ac:dyDescent="0.3">
      <c r="K349" s="6"/>
      <c r="L349" s="6"/>
      <c r="M349" s="6"/>
    </row>
    <row r="350" spans="11:13" x14ac:dyDescent="0.3">
      <c r="K350" s="6"/>
      <c r="L350" s="6"/>
      <c r="M350" s="6"/>
    </row>
    <row r="351" spans="11:13" x14ac:dyDescent="0.3">
      <c r="K351" s="6"/>
      <c r="L351" s="6"/>
      <c r="M351" s="6"/>
    </row>
    <row r="352" spans="11:13" x14ac:dyDescent="0.3">
      <c r="K352" s="6"/>
      <c r="L352" s="6"/>
      <c r="M352" s="6"/>
    </row>
    <row r="353" spans="11:13" x14ac:dyDescent="0.3">
      <c r="K353" s="6"/>
      <c r="L353" s="6"/>
      <c r="M353" s="6"/>
    </row>
    <row r="354" spans="11:13" x14ac:dyDescent="0.3">
      <c r="K354" s="6"/>
      <c r="L354" s="6"/>
      <c r="M354" s="6"/>
    </row>
    <row r="355" spans="11:13" x14ac:dyDescent="0.3">
      <c r="K355" s="6"/>
      <c r="L355" s="6"/>
      <c r="M355" s="6"/>
    </row>
    <row r="356" spans="11:13" x14ac:dyDescent="0.3">
      <c r="K356" s="6"/>
      <c r="L356" s="6"/>
      <c r="M356" s="6"/>
    </row>
    <row r="357" spans="11:13" x14ac:dyDescent="0.3">
      <c r="K357" s="6"/>
      <c r="L357" s="6"/>
      <c r="M357" s="6"/>
    </row>
    <row r="358" spans="11:13" x14ac:dyDescent="0.3">
      <c r="K358" s="6"/>
      <c r="L358" s="6"/>
      <c r="M358" s="6"/>
    </row>
    <row r="359" spans="11:13" x14ac:dyDescent="0.3">
      <c r="K359" s="6"/>
      <c r="L359" s="6"/>
      <c r="M359" s="6"/>
    </row>
    <row r="360" spans="11:13" x14ac:dyDescent="0.3">
      <c r="K360" s="6"/>
      <c r="L360" s="6"/>
      <c r="M360" s="6"/>
    </row>
    <row r="361" spans="11:13" x14ac:dyDescent="0.3">
      <c r="K361" s="6"/>
      <c r="L361" s="6"/>
      <c r="M361" s="6"/>
    </row>
    <row r="362" spans="11:13" x14ac:dyDescent="0.3">
      <c r="K362" s="6"/>
      <c r="L362" s="6"/>
      <c r="M362" s="6"/>
    </row>
    <row r="363" spans="11:13" x14ac:dyDescent="0.3">
      <c r="K363" s="6"/>
      <c r="L363" s="6"/>
      <c r="M363" s="6"/>
    </row>
    <row r="364" spans="11:13" x14ac:dyDescent="0.3">
      <c r="K364" s="6"/>
      <c r="L364" s="6"/>
      <c r="M364" s="6"/>
    </row>
    <row r="365" spans="11:13" x14ac:dyDescent="0.3">
      <c r="K365" s="6"/>
      <c r="L365" s="6"/>
      <c r="M365" s="6"/>
    </row>
    <row r="366" spans="11:13" x14ac:dyDescent="0.3">
      <c r="K366" s="6"/>
      <c r="L366" s="6"/>
      <c r="M366" s="6"/>
    </row>
    <row r="367" spans="11:13" x14ac:dyDescent="0.3">
      <c r="K367" s="6"/>
      <c r="L367" s="6"/>
      <c r="M367" s="6"/>
    </row>
    <row r="368" spans="11:13" x14ac:dyDescent="0.3">
      <c r="K368" s="6"/>
      <c r="L368" s="6"/>
      <c r="M368" s="6"/>
    </row>
    <row r="369" spans="11:13" x14ac:dyDescent="0.3">
      <c r="K369" s="6"/>
      <c r="L369" s="6"/>
      <c r="M369" s="6"/>
    </row>
    <row r="370" spans="11:13" x14ac:dyDescent="0.3">
      <c r="K370" s="6"/>
      <c r="L370" s="6"/>
      <c r="M370" s="6"/>
    </row>
    <row r="371" spans="11:13" x14ac:dyDescent="0.3">
      <c r="K371" s="6"/>
      <c r="L371" s="6"/>
      <c r="M371" s="6"/>
    </row>
    <row r="372" spans="11:13" x14ac:dyDescent="0.3">
      <c r="K372" s="6"/>
      <c r="L372" s="6"/>
      <c r="M372" s="6"/>
    </row>
    <row r="373" spans="11:13" x14ac:dyDescent="0.3">
      <c r="K373" s="6"/>
      <c r="L373" s="6"/>
      <c r="M373" s="6"/>
    </row>
    <row r="374" spans="11:13" x14ac:dyDescent="0.3">
      <c r="K374" s="6"/>
      <c r="L374" s="6"/>
      <c r="M374" s="6"/>
    </row>
    <row r="375" spans="11:13" x14ac:dyDescent="0.3">
      <c r="K375" s="6"/>
      <c r="L375" s="6"/>
      <c r="M375" s="6"/>
    </row>
    <row r="376" spans="11:13" x14ac:dyDescent="0.3">
      <c r="K376" s="6"/>
      <c r="L376" s="6"/>
      <c r="M376" s="6"/>
    </row>
    <row r="377" spans="11:13" x14ac:dyDescent="0.3">
      <c r="K377" s="6"/>
      <c r="L377" s="6"/>
      <c r="M377" s="6"/>
    </row>
    <row r="378" spans="11:13" x14ac:dyDescent="0.3">
      <c r="K378" s="6"/>
      <c r="L378" s="6"/>
      <c r="M378" s="6"/>
    </row>
    <row r="379" spans="11:13" x14ac:dyDescent="0.3">
      <c r="K379" s="6"/>
      <c r="L379" s="6"/>
      <c r="M379" s="6"/>
    </row>
    <row r="380" spans="11:13" x14ac:dyDescent="0.3">
      <c r="K380" s="6"/>
      <c r="L380" s="6"/>
      <c r="M380" s="6"/>
    </row>
    <row r="381" spans="11:13" x14ac:dyDescent="0.3">
      <c r="K381" s="6"/>
      <c r="L381" s="6"/>
      <c r="M381" s="6"/>
    </row>
    <row r="382" spans="11:13" x14ac:dyDescent="0.3">
      <c r="K382" s="6"/>
      <c r="L382" s="6"/>
      <c r="M382" s="6"/>
    </row>
    <row r="383" spans="11:13" x14ac:dyDescent="0.3">
      <c r="K383" s="6"/>
      <c r="L383" s="6"/>
      <c r="M383" s="6"/>
    </row>
    <row r="384" spans="11:13" x14ac:dyDescent="0.3">
      <c r="K384" s="6"/>
      <c r="L384" s="6"/>
      <c r="M384" s="6"/>
    </row>
    <row r="385" spans="11:13" x14ac:dyDescent="0.3">
      <c r="K385" s="6"/>
      <c r="L385" s="6"/>
      <c r="M385" s="6"/>
    </row>
    <row r="386" spans="11:13" x14ac:dyDescent="0.3">
      <c r="K386" s="6"/>
      <c r="L386" s="6"/>
      <c r="M386" s="6"/>
    </row>
    <row r="387" spans="11:13" x14ac:dyDescent="0.3">
      <c r="K387" s="6"/>
      <c r="L387" s="6"/>
      <c r="M387" s="6"/>
    </row>
    <row r="388" spans="11:13" x14ac:dyDescent="0.3">
      <c r="K388" s="6"/>
      <c r="L388" s="6"/>
      <c r="M388" s="6"/>
    </row>
    <row r="389" spans="11:13" x14ac:dyDescent="0.3">
      <c r="K389" s="6"/>
      <c r="L389" s="6"/>
      <c r="M389" s="6"/>
    </row>
    <row r="390" spans="11:13" x14ac:dyDescent="0.3">
      <c r="K390" s="6"/>
      <c r="L390" s="6"/>
      <c r="M390" s="6"/>
    </row>
    <row r="391" spans="11:13" x14ac:dyDescent="0.3">
      <c r="K391" s="6"/>
      <c r="L391" s="6"/>
      <c r="M391" s="6"/>
    </row>
    <row r="392" spans="11:13" x14ac:dyDescent="0.3">
      <c r="K392" s="6"/>
      <c r="L392" s="6"/>
      <c r="M392" s="6"/>
    </row>
    <row r="393" spans="11:13" x14ac:dyDescent="0.3">
      <c r="K393" s="6"/>
      <c r="L393" s="6"/>
      <c r="M393" s="6"/>
    </row>
    <row r="394" spans="11:13" x14ac:dyDescent="0.3">
      <c r="K394" s="6"/>
      <c r="L394" s="6"/>
      <c r="M394" s="6"/>
    </row>
    <row r="395" spans="11:13" x14ac:dyDescent="0.3">
      <c r="K395" s="6"/>
      <c r="L395" s="6"/>
      <c r="M395" s="6"/>
    </row>
    <row r="396" spans="11:13" x14ac:dyDescent="0.3">
      <c r="K396" s="6"/>
      <c r="L396" s="6"/>
      <c r="M396" s="6"/>
    </row>
    <row r="397" spans="11:13" x14ac:dyDescent="0.3">
      <c r="K397" s="6"/>
      <c r="L397" s="6"/>
      <c r="M397" s="6"/>
    </row>
    <row r="398" spans="11:13" x14ac:dyDescent="0.3">
      <c r="K398" s="6"/>
      <c r="L398" s="6"/>
      <c r="M398" s="6"/>
    </row>
    <row r="399" spans="11:13" x14ac:dyDescent="0.3">
      <c r="K399" s="6"/>
      <c r="L399" s="6"/>
      <c r="M399" s="6"/>
    </row>
    <row r="400" spans="11:13" x14ac:dyDescent="0.3">
      <c r="K400" s="6"/>
      <c r="L400" s="6"/>
      <c r="M400" s="6"/>
    </row>
    <row r="401" spans="11:13" x14ac:dyDescent="0.3">
      <c r="K401" s="6"/>
      <c r="L401" s="6"/>
      <c r="M401" s="6"/>
    </row>
    <row r="402" spans="11:13" x14ac:dyDescent="0.3">
      <c r="K402" s="6"/>
      <c r="L402" s="6"/>
      <c r="M402" s="6"/>
    </row>
    <row r="403" spans="11:13" x14ac:dyDescent="0.3">
      <c r="K403" s="6"/>
      <c r="L403" s="6"/>
      <c r="M403" s="6"/>
    </row>
    <row r="404" spans="11:13" x14ac:dyDescent="0.3">
      <c r="K404" s="6"/>
      <c r="L404" s="6"/>
      <c r="M404" s="6"/>
    </row>
    <row r="405" spans="11:13" x14ac:dyDescent="0.3">
      <c r="K405" s="6"/>
      <c r="L405" s="6"/>
      <c r="M405" s="6"/>
    </row>
    <row r="406" spans="11:13" x14ac:dyDescent="0.3">
      <c r="K406" s="6"/>
      <c r="L406" s="6"/>
      <c r="M406" s="6"/>
    </row>
    <row r="407" spans="11:13" x14ac:dyDescent="0.3">
      <c r="K407" s="6"/>
      <c r="L407" s="6"/>
      <c r="M407" s="6"/>
    </row>
    <row r="408" spans="11:13" x14ac:dyDescent="0.3">
      <c r="K408" s="6"/>
      <c r="L408" s="6"/>
      <c r="M408" s="6"/>
    </row>
    <row r="409" spans="11:13" x14ac:dyDescent="0.3">
      <c r="K409" s="6"/>
      <c r="L409" s="6"/>
      <c r="M409" s="6"/>
    </row>
    <row r="410" spans="11:13" x14ac:dyDescent="0.3">
      <c r="K410" s="6"/>
      <c r="L410" s="6"/>
      <c r="M410" s="6"/>
    </row>
    <row r="411" spans="11:13" x14ac:dyDescent="0.3">
      <c r="K411" s="6"/>
      <c r="L411" s="6"/>
      <c r="M411" s="6"/>
    </row>
    <row r="412" spans="11:13" x14ac:dyDescent="0.3">
      <c r="K412" s="6"/>
      <c r="L412" s="6"/>
      <c r="M412" s="6"/>
    </row>
    <row r="413" spans="11:13" x14ac:dyDescent="0.3">
      <c r="K413" s="6"/>
      <c r="L413" s="6"/>
      <c r="M413" s="6"/>
    </row>
    <row r="414" spans="11:13" x14ac:dyDescent="0.3">
      <c r="K414" s="6"/>
      <c r="L414" s="6"/>
      <c r="M414" s="6"/>
    </row>
    <row r="415" spans="11:13" x14ac:dyDescent="0.3">
      <c r="K415" s="6"/>
      <c r="L415" s="6"/>
      <c r="M415" s="6"/>
    </row>
    <row r="416" spans="11:13" x14ac:dyDescent="0.3">
      <c r="K416" s="6"/>
      <c r="L416" s="6"/>
      <c r="M416" s="6"/>
    </row>
    <row r="417" spans="11:13" x14ac:dyDescent="0.3">
      <c r="K417" s="6"/>
      <c r="L417" s="6"/>
      <c r="M417" s="6"/>
    </row>
    <row r="418" spans="11:13" x14ac:dyDescent="0.3">
      <c r="K418" s="6"/>
      <c r="L418" s="6"/>
      <c r="M418" s="6"/>
    </row>
    <row r="419" spans="11:13" x14ac:dyDescent="0.3">
      <c r="K419" s="6"/>
      <c r="L419" s="6"/>
      <c r="M419" s="6"/>
    </row>
    <row r="420" spans="11:13" x14ac:dyDescent="0.3">
      <c r="K420" s="6"/>
      <c r="L420" s="6"/>
      <c r="M420" s="6"/>
    </row>
    <row r="421" spans="11:13" x14ac:dyDescent="0.3">
      <c r="K421" s="6"/>
      <c r="L421" s="6"/>
      <c r="M421" s="6"/>
    </row>
    <row r="422" spans="11:13" x14ac:dyDescent="0.3">
      <c r="K422" s="6"/>
      <c r="L422" s="6"/>
      <c r="M422" s="6"/>
    </row>
    <row r="423" spans="11:13" x14ac:dyDescent="0.3">
      <c r="K423" s="6"/>
      <c r="L423" s="6"/>
      <c r="M423" s="6"/>
    </row>
    <row r="424" spans="11:13" x14ac:dyDescent="0.3">
      <c r="K424" s="6"/>
      <c r="L424" s="6"/>
      <c r="M424" s="6"/>
    </row>
    <row r="425" spans="11:13" x14ac:dyDescent="0.3">
      <c r="K425" s="6"/>
      <c r="L425" s="6"/>
      <c r="M425" s="6"/>
    </row>
    <row r="426" spans="11:13" x14ac:dyDescent="0.3">
      <c r="K426" s="6"/>
      <c r="L426" s="6"/>
      <c r="M426" s="6"/>
    </row>
    <row r="427" spans="11:13" x14ac:dyDescent="0.3">
      <c r="K427" s="6"/>
      <c r="L427" s="6"/>
      <c r="M427" s="6"/>
    </row>
    <row r="428" spans="11:13" x14ac:dyDescent="0.3">
      <c r="K428" s="6"/>
      <c r="L428" s="6"/>
      <c r="M428" s="6"/>
    </row>
    <row r="429" spans="11:13" x14ac:dyDescent="0.3">
      <c r="K429" s="6"/>
      <c r="L429" s="6"/>
      <c r="M429" s="6"/>
    </row>
    <row r="430" spans="11:13" x14ac:dyDescent="0.3">
      <c r="K430" s="6"/>
      <c r="L430" s="6"/>
      <c r="M430" s="6"/>
    </row>
    <row r="431" spans="11:13" x14ac:dyDescent="0.3">
      <c r="K431" s="6"/>
      <c r="L431" s="6"/>
      <c r="M431" s="6"/>
    </row>
    <row r="432" spans="11:13" x14ac:dyDescent="0.3">
      <c r="K432" s="6"/>
      <c r="L432" s="6"/>
      <c r="M432" s="6"/>
    </row>
    <row r="433" spans="11:13" x14ac:dyDescent="0.3">
      <c r="K433" s="6"/>
      <c r="L433" s="6"/>
      <c r="M433" s="6"/>
    </row>
    <row r="434" spans="11:13" x14ac:dyDescent="0.3">
      <c r="K434" s="6"/>
      <c r="L434" s="6"/>
      <c r="M434" s="6"/>
    </row>
    <row r="435" spans="11:13" x14ac:dyDescent="0.3">
      <c r="K435" s="6"/>
      <c r="L435" s="6"/>
      <c r="M435" s="6"/>
    </row>
    <row r="436" spans="11:13" x14ac:dyDescent="0.3">
      <c r="K436" s="6"/>
      <c r="L436" s="6"/>
      <c r="M436" s="6"/>
    </row>
    <row r="437" spans="11:13" x14ac:dyDescent="0.3">
      <c r="K437" s="6"/>
      <c r="L437" s="6"/>
      <c r="M437" s="6"/>
    </row>
    <row r="438" spans="11:13" x14ac:dyDescent="0.3">
      <c r="K438" s="6"/>
      <c r="L438" s="6"/>
      <c r="M438" s="6"/>
    </row>
    <row r="439" spans="11:13" x14ac:dyDescent="0.3">
      <c r="K439" s="6"/>
      <c r="L439" s="6"/>
      <c r="M439" s="6"/>
    </row>
    <row r="440" spans="11:13" x14ac:dyDescent="0.3">
      <c r="K440" s="6"/>
      <c r="L440" s="6"/>
      <c r="M440" s="6"/>
    </row>
    <row r="441" spans="11:13" x14ac:dyDescent="0.3">
      <c r="K441" s="6"/>
      <c r="L441" s="6"/>
      <c r="M441" s="6"/>
    </row>
    <row r="442" spans="11:13" x14ac:dyDescent="0.3">
      <c r="K442" s="6"/>
      <c r="L442" s="6"/>
      <c r="M442" s="6"/>
    </row>
    <row r="443" spans="11:13" x14ac:dyDescent="0.3">
      <c r="K443" s="6"/>
      <c r="L443" s="6"/>
      <c r="M443" s="6"/>
    </row>
    <row r="444" spans="11:13" x14ac:dyDescent="0.3">
      <c r="K444" s="6"/>
      <c r="L444" s="6"/>
      <c r="M444" s="6"/>
    </row>
    <row r="445" spans="11:13" x14ac:dyDescent="0.3">
      <c r="K445" s="6"/>
      <c r="L445" s="6"/>
      <c r="M445" s="6"/>
    </row>
    <row r="446" spans="11:13" x14ac:dyDescent="0.3">
      <c r="K446" s="6"/>
      <c r="L446" s="6"/>
      <c r="M446" s="6"/>
    </row>
    <row r="447" spans="11:13" x14ac:dyDescent="0.3">
      <c r="K447" s="6"/>
      <c r="L447" s="6"/>
      <c r="M447" s="6"/>
    </row>
    <row r="448" spans="11:13" x14ac:dyDescent="0.3">
      <c r="K448" s="6"/>
      <c r="L448" s="6"/>
      <c r="M448" s="6"/>
    </row>
    <row r="449" spans="11:13" x14ac:dyDescent="0.3">
      <c r="K449" s="6"/>
      <c r="L449" s="6"/>
      <c r="M449" s="6"/>
    </row>
    <row r="450" spans="11:13" x14ac:dyDescent="0.3">
      <c r="K450" s="6"/>
      <c r="L450" s="6"/>
      <c r="M450" s="6"/>
    </row>
    <row r="451" spans="11:13" x14ac:dyDescent="0.3">
      <c r="K451" s="6"/>
      <c r="L451" s="6"/>
      <c r="M451" s="6"/>
    </row>
    <row r="452" spans="11:13" x14ac:dyDescent="0.3">
      <c r="K452" s="6"/>
      <c r="L452" s="6"/>
      <c r="M452" s="6"/>
    </row>
    <row r="453" spans="11:13" x14ac:dyDescent="0.3">
      <c r="K453" s="6"/>
      <c r="L453" s="6"/>
      <c r="M453" s="6"/>
    </row>
    <row r="454" spans="11:13" x14ac:dyDescent="0.3">
      <c r="K454" s="6"/>
      <c r="L454" s="6"/>
      <c r="M454" s="6"/>
    </row>
    <row r="455" spans="11:13" x14ac:dyDescent="0.3">
      <c r="K455" s="6"/>
      <c r="L455" s="6"/>
      <c r="M455" s="6"/>
    </row>
    <row r="456" spans="11:13" x14ac:dyDescent="0.3">
      <c r="K456" s="6"/>
      <c r="L456" s="6"/>
      <c r="M456" s="6"/>
    </row>
    <row r="457" spans="11:13" x14ac:dyDescent="0.3">
      <c r="K457" s="6"/>
      <c r="L457" s="6"/>
      <c r="M457" s="6"/>
    </row>
    <row r="458" spans="11:13" x14ac:dyDescent="0.3">
      <c r="K458" s="6"/>
      <c r="L458" s="6"/>
      <c r="M458" s="6"/>
    </row>
    <row r="459" spans="11:13" x14ac:dyDescent="0.3">
      <c r="K459" s="6"/>
      <c r="L459" s="6"/>
      <c r="M459" s="6"/>
    </row>
    <row r="460" spans="11:13" x14ac:dyDescent="0.3">
      <c r="K460" s="6"/>
      <c r="L460" s="6"/>
      <c r="M460" s="6"/>
    </row>
    <row r="461" spans="11:13" x14ac:dyDescent="0.3">
      <c r="K461" s="6"/>
      <c r="L461" s="6"/>
      <c r="M461" s="6"/>
    </row>
    <row r="462" spans="11:13" x14ac:dyDescent="0.3">
      <c r="K462" s="6"/>
      <c r="L462" s="6"/>
      <c r="M462" s="6"/>
    </row>
    <row r="463" spans="11:13" x14ac:dyDescent="0.3">
      <c r="K463" s="6"/>
      <c r="L463" s="6"/>
      <c r="M463" s="6"/>
    </row>
    <row r="464" spans="11:13" x14ac:dyDescent="0.3">
      <c r="K464" s="6"/>
      <c r="L464" s="6"/>
      <c r="M464" s="6"/>
    </row>
    <row r="465" spans="11:13" x14ac:dyDescent="0.3">
      <c r="K465" s="6"/>
      <c r="L465" s="6"/>
      <c r="M465" s="6"/>
    </row>
    <row r="466" spans="11:13" x14ac:dyDescent="0.3">
      <c r="K466" s="6"/>
      <c r="L466" s="6"/>
      <c r="M466" s="6"/>
    </row>
    <row r="467" spans="11:13" x14ac:dyDescent="0.3">
      <c r="K467" s="6"/>
      <c r="L467" s="6"/>
      <c r="M467" s="6"/>
    </row>
    <row r="468" spans="11:13" x14ac:dyDescent="0.3">
      <c r="K468" s="6"/>
      <c r="L468" s="6"/>
      <c r="M468" s="6"/>
    </row>
    <row r="469" spans="11:13" x14ac:dyDescent="0.3">
      <c r="K469" s="6"/>
      <c r="L469" s="6"/>
      <c r="M469" s="6"/>
    </row>
    <row r="470" spans="11:13" x14ac:dyDescent="0.3">
      <c r="K470" s="6"/>
      <c r="L470" s="6"/>
      <c r="M470" s="6"/>
    </row>
    <row r="471" spans="11:13" x14ac:dyDescent="0.3">
      <c r="K471" s="6"/>
      <c r="L471" s="6"/>
      <c r="M471" s="6"/>
    </row>
    <row r="472" spans="11:13" x14ac:dyDescent="0.3">
      <c r="K472" s="6"/>
      <c r="L472" s="6"/>
      <c r="M472" s="6"/>
    </row>
    <row r="473" spans="11:13" x14ac:dyDescent="0.3">
      <c r="K473" s="6"/>
      <c r="L473" s="6"/>
      <c r="M473" s="6"/>
    </row>
    <row r="474" spans="11:13" x14ac:dyDescent="0.3">
      <c r="K474" s="6"/>
      <c r="L474" s="6"/>
      <c r="M474" s="6"/>
    </row>
    <row r="475" spans="11:13" x14ac:dyDescent="0.3">
      <c r="K475" s="6"/>
      <c r="L475" s="6"/>
      <c r="M475" s="6"/>
    </row>
    <row r="476" spans="11:13" x14ac:dyDescent="0.3">
      <c r="K476" s="6"/>
      <c r="L476" s="6"/>
      <c r="M476" s="6"/>
    </row>
    <row r="477" spans="11:13" x14ac:dyDescent="0.3">
      <c r="K477" s="6"/>
      <c r="L477" s="6"/>
      <c r="M477" s="6"/>
    </row>
    <row r="478" spans="11:13" x14ac:dyDescent="0.3">
      <c r="K478" s="6"/>
      <c r="L478" s="6"/>
      <c r="M478" s="6"/>
    </row>
    <row r="479" spans="11:13" x14ac:dyDescent="0.3">
      <c r="K479" s="6"/>
      <c r="L479" s="6"/>
      <c r="M479" s="6"/>
    </row>
    <row r="480" spans="11:13" x14ac:dyDescent="0.3">
      <c r="K480" s="6"/>
      <c r="L480" s="6"/>
      <c r="M480" s="6"/>
    </row>
    <row r="481" spans="11:13" x14ac:dyDescent="0.3">
      <c r="K481" s="6"/>
      <c r="L481" s="6"/>
      <c r="M481" s="6"/>
    </row>
    <row r="482" spans="11:13" x14ac:dyDescent="0.3">
      <c r="K482" s="6"/>
      <c r="L482" s="6"/>
      <c r="M482" s="6"/>
    </row>
    <row r="483" spans="11:13" x14ac:dyDescent="0.3">
      <c r="K483" s="6"/>
      <c r="L483" s="6"/>
      <c r="M483" s="6"/>
    </row>
    <row r="484" spans="11:13" x14ac:dyDescent="0.3">
      <c r="K484" s="6"/>
      <c r="L484" s="6"/>
      <c r="M484" s="6"/>
    </row>
    <row r="485" spans="11:13" x14ac:dyDescent="0.3">
      <c r="K485" s="6"/>
      <c r="L485" s="6"/>
      <c r="M485" s="6"/>
    </row>
    <row r="486" spans="11:13" x14ac:dyDescent="0.3">
      <c r="K486" s="6"/>
      <c r="L486" s="6"/>
      <c r="M486" s="6"/>
    </row>
    <row r="487" spans="11:13" x14ac:dyDescent="0.3">
      <c r="K487" s="6"/>
      <c r="L487" s="6"/>
      <c r="M487" s="6"/>
    </row>
    <row r="488" spans="11:13" x14ac:dyDescent="0.3">
      <c r="K488" s="6"/>
      <c r="L488" s="6"/>
      <c r="M488" s="6"/>
    </row>
    <row r="489" spans="11:13" x14ac:dyDescent="0.3">
      <c r="K489" s="6"/>
      <c r="L489" s="6"/>
      <c r="M489" s="6"/>
    </row>
    <row r="490" spans="11:13" x14ac:dyDescent="0.3">
      <c r="K490" s="6"/>
      <c r="L490" s="6"/>
      <c r="M490" s="6"/>
    </row>
    <row r="491" spans="11:13" x14ac:dyDescent="0.3">
      <c r="K491" s="6"/>
      <c r="L491" s="6"/>
      <c r="M491" s="6"/>
    </row>
    <row r="492" spans="11:13" x14ac:dyDescent="0.3">
      <c r="K492" s="6"/>
      <c r="L492" s="6"/>
      <c r="M492" s="6"/>
    </row>
    <row r="493" spans="11:13" x14ac:dyDescent="0.3">
      <c r="K493" s="6"/>
      <c r="L493" s="6"/>
      <c r="M493" s="6"/>
    </row>
    <row r="494" spans="11:13" x14ac:dyDescent="0.3">
      <c r="K494" s="6"/>
      <c r="L494" s="6"/>
      <c r="M494" s="6"/>
    </row>
    <row r="495" spans="11:13" x14ac:dyDescent="0.3">
      <c r="K495" s="6"/>
      <c r="L495" s="6"/>
      <c r="M495" s="6"/>
    </row>
    <row r="496" spans="11:13" x14ac:dyDescent="0.3">
      <c r="K496" s="6"/>
      <c r="L496" s="6"/>
      <c r="M496" s="6"/>
    </row>
    <row r="497" spans="11:13" x14ac:dyDescent="0.3">
      <c r="K497" s="6"/>
      <c r="L497" s="6"/>
      <c r="M497" s="6"/>
    </row>
    <row r="498" spans="11:13" x14ac:dyDescent="0.3">
      <c r="K498" s="6"/>
      <c r="L498" s="6"/>
      <c r="M498" s="6"/>
    </row>
    <row r="499" spans="11:13" x14ac:dyDescent="0.3">
      <c r="K499" s="6"/>
      <c r="L499" s="6"/>
      <c r="M499" s="6"/>
    </row>
    <row r="500" spans="11:13" x14ac:dyDescent="0.3">
      <c r="K500" s="6"/>
      <c r="L500" s="6"/>
      <c r="M500" s="6"/>
    </row>
    <row r="501" spans="11:13" x14ac:dyDescent="0.3">
      <c r="K501" s="6"/>
      <c r="L501" s="6"/>
      <c r="M501" s="6"/>
    </row>
  </sheetData>
  <mergeCells count="15">
    <mergeCell ref="K5:M5"/>
    <mergeCell ref="K1:M1"/>
    <mergeCell ref="K2:M2"/>
    <mergeCell ref="K3:M3"/>
    <mergeCell ref="K7:M7"/>
    <mergeCell ref="A242:J242"/>
    <mergeCell ref="A9:L9"/>
    <mergeCell ref="B12:I12"/>
    <mergeCell ref="J12:J13"/>
    <mergeCell ref="K12:K13"/>
    <mergeCell ref="L12:L13"/>
    <mergeCell ref="A8:N8"/>
    <mergeCell ref="N12:Q12"/>
    <mergeCell ref="M12:M13"/>
    <mergeCell ref="K6:M6"/>
  </mergeCells>
  <hyperlinks>
    <hyperlink ref="J134" r:id="rId1" display="consultantplus://offline/ref=A90AD00333885CE0D1CCB1C6FED47440BEC79D7823191DC0AC65FDE83E577F409BEF3704FDD8FB04E" xr:uid="{00000000-0004-0000-0000-000000000000}"/>
    <hyperlink ref="J132" r:id="rId2" display="consultantplus://offline/ref=A90AD00333885CE0D1CCB1C6FED47440BEC79D7823191DC0AC65FDE83E577F409BEF3704FDD8FB04E" xr:uid="{00000000-0004-0000-0000-000001000000}"/>
    <hyperlink ref="J133" r:id="rId3" display="consultantplus://offline/ref=A90AD00333885CE0D1CCB1C6FED47440BEC79D7823191DC0AC65FDE83E577F409BEF3704FDD8FB04E" xr:uid="{00000000-0004-0000-0000-000002000000}"/>
    <hyperlink ref="J135" r:id="rId4" display="consultantplus://offline/ref=A90AD00333885CE0D1CCB1C6FED47440BEC79D7823191DC0AC65FDE83E577F409BEF3704FDD8FB04E" xr:uid="{00000000-0004-0000-0000-000003000000}"/>
    <hyperlink ref="J136" r:id="rId5" display="consultantplus://offline/ref=A90AD00333885CE0D1CCB1C6FED47440BEC79D7823191DC0AC65FDE83E577F409BEF3704FDD8FB04E" xr:uid="{00000000-0004-0000-0000-000004000000}"/>
  </hyperlinks>
  <pageMargins left="1.1811023622047245" right="0.70866141732283472" top="1.1811023622047245" bottom="0.74803149606299213" header="0.31496062992125984" footer="0.31496062992125984"/>
  <pageSetup paperSize="9" scale="79" orientation="landscape" r:id="rId6"/>
  <rowBreaks count="1" manualBreakCount="1">
    <brk id="18" max="2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PetrovivZhV</dc:creator>
  <cp:lastModifiedBy>Пользователь</cp:lastModifiedBy>
  <cp:lastPrinted>2026-08-05T07:48:49Z</cp:lastPrinted>
  <dcterms:created xsi:type="dcterms:W3CDTF">2024-07-19T07:25:11Z</dcterms:created>
  <dcterms:modified xsi:type="dcterms:W3CDTF">2026-08-05T07:48:52Z</dcterms:modified>
</cp:coreProperties>
</file>